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velin.silva\Desktop\ORÇAMENTOS\2024\08. SCV. 945363-2023 - PAVIMENTAÇÃO CAZUZINHAS E RECAPEAMENTO CENTRO - OK\LICITAÇÃO\ORÇAMENTO\"/>
    </mc:Choice>
  </mc:AlternateContent>
  <bookViews>
    <workbookView xWindow="0" yWindow="0" windowWidth="28800" windowHeight="10935" tabRatio="893" firstSheet="5" activeTab="5"/>
  </bookViews>
  <sheets>
    <sheet name="Resumo do Orçamento" sheetId="31" r:id="rId1"/>
    <sheet name="Orçamento Sintético" sheetId="33" r:id="rId2"/>
    <sheet name="Orçamento Analítico" sheetId="32" r:id="rId3"/>
    <sheet name="CPU" sheetId="46" r:id="rId4"/>
    <sheet name="Curva ABC de Serviços" sheetId="34" r:id="rId5"/>
    <sheet name="Cronograma físico-financeiro" sheetId="35" r:id="rId6"/>
    <sheet name="Memorial de Cálculo" sheetId="5" r:id="rId7"/>
    <sheet name="Recapeamento - Centro" sheetId="45" r:id="rId8"/>
    <sheet name="Mem. Aux. - Pav CBUQ" sheetId="39" r:id="rId9"/>
    <sheet name="Mem. Aux. - Paralelo" sheetId="40" r:id="rId10"/>
    <sheet name="Mem. Aux. - Passagem Molhada" sheetId="44" r:id="rId11"/>
    <sheet name="Mapa de Cubação" sheetId="41" r:id="rId12"/>
    <sheet name="Drenagem" sheetId="42" r:id="rId13"/>
    <sheet name="Asfalto -Aquisição e Transporte" sheetId="29" r:id="rId14"/>
    <sheet name="Asfalto - Binômio" sheetId="30" r:id="rId15"/>
  </sheets>
  <externalReferences>
    <externalReference r:id="rId16"/>
    <externalReference r:id="rId17"/>
    <externalReference r:id="rId18"/>
    <externalReference r:id="rId19"/>
  </externalReferences>
  <definedNames>
    <definedName name="_____________OUT98" hidden="1">{#N/A,#N/A,TRUE,"Serviços"}</definedName>
    <definedName name="____________OUT98" localSheetId="6" hidden="1">{#N/A,#N/A,TRUE,"Serviços"}</definedName>
    <definedName name="____________OUT98" hidden="1">{#N/A,#N/A,TRUE,"Serviços"}</definedName>
    <definedName name="____________OUT98_1" localSheetId="6" hidden="1">{#N/A,#N/A,TRUE,"Serviços"}</definedName>
    <definedName name="____________OUT98_1" hidden="1">{#N/A,#N/A,TRUE,"Serviços"}</definedName>
    <definedName name="____________OUT988" hidden="1">{#N/A,#N/A,TRUE,"Serviços"}</definedName>
    <definedName name="___________copiado" localSheetId="6" hidden="1">{#N/A,#N/A,TRUE,"Serviços"}</definedName>
    <definedName name="___________copiado" hidden="1">{#N/A,#N/A,TRUE,"Serviços"}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OUT98" localSheetId="6" hidden="1">{#N/A,#N/A,TRUE,"Serviços"}</definedName>
    <definedName name="__________OUT98" hidden="1">{#N/A,#N/A,TRUE,"Serviços"}</definedName>
    <definedName name="__________OUT98_1" localSheetId="6" hidden="1">{#N/A,#N/A,TRUE,"Serviços"}</definedName>
    <definedName name="__________OUT98_1" hidden="1">{#N/A,#N/A,TRUE,"Serviços"}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OUT98" localSheetId="6" hidden="1">{#N/A,#N/A,TRUE,"Serviços"}</definedName>
    <definedName name="________OUT98" hidden="1">{#N/A,#N/A,TRUE,"Serviços"}</definedName>
    <definedName name="________OUT98_1" localSheetId="6" hidden="1">{#N/A,#N/A,TRUE,"Serviços"}</definedName>
    <definedName name="________OUT98_1" hidden="1">{#N/A,#N/A,TRUE,"Serviços"}</definedName>
    <definedName name="________OUTTT98" hidden="1">{#N/A,#N/A,TRUE,"Serviços"}</definedName>
    <definedName name="_______OUT98" hidden="1">{#N/A,#N/A,TRUE,"Serviços"}</definedName>
    <definedName name="_______OUT9888" hidden="1">{#N/A,#N/A,TRUE,"Serviços"}</definedName>
    <definedName name="______OUT98" localSheetId="6" hidden="1">{#N/A,#N/A,TRUE,"Serviços"}</definedName>
    <definedName name="______OUT98" hidden="1">{#N/A,#N/A,TRUE,"Serviços"}</definedName>
    <definedName name="______OUT98_1" localSheetId="6" hidden="1">{#N/A,#N/A,TRUE,"Serviços"}</definedName>
    <definedName name="______OUT98_1" hidden="1">{#N/A,#N/A,TRUE,"Serviços"}</definedName>
    <definedName name="______OUTT98888" hidden="1">{#N/A,#N/A,TRUE,"Serviços"}</definedName>
    <definedName name="_____OUT98" hidden="1">{#N/A,#N/A,TRUE,"Serviços"}</definedName>
    <definedName name="_____OUTTT988" hidden="1">{#N/A,#N/A,TRUE,"Serviços"}</definedName>
    <definedName name="____OUT98" localSheetId="6" hidden="1">{#N/A,#N/A,TRUE,"Serviços"}</definedName>
    <definedName name="____OUT98" hidden="1">{#N/A,#N/A,TRUE,"Serviços"}</definedName>
    <definedName name="____OUT98_1" localSheetId="6" hidden="1">{#N/A,#N/A,TRUE,"Serviços"}</definedName>
    <definedName name="____OUT98_1" hidden="1">{#N/A,#N/A,TRUE,"Serviços"}</definedName>
    <definedName name="____OUTTT98" hidden="1">{#N/A,#N/A,TRUE,"Serviços"}</definedName>
    <definedName name="___OUT98" localSheetId="6" hidden="1">{#N/A,#N/A,TRUE,"Serviços"}</definedName>
    <definedName name="___OUT98" hidden="1">{#N/A,#N/A,TRUE,"Serviços"}</definedName>
    <definedName name="___OUT98_1" localSheetId="6" hidden="1">{#N/A,#N/A,TRUE,"Serviços"}</definedName>
    <definedName name="___OUT98_1" hidden="1">{#N/A,#N/A,TRUE,"Serviços"}</definedName>
    <definedName name="__123Graph_A" hidden="1">[1]A!$B$4:$E$4</definedName>
    <definedName name="__123Graph_AGraph1" hidden="1">[1]A!$B$4:$B$8</definedName>
    <definedName name="__123Graph_AGraph10" hidden="1">[2]aux!$I$24:$M$24</definedName>
    <definedName name="__123Graph_AGraph11" hidden="1">[2]aux!$I$26:$M$26</definedName>
    <definedName name="__123Graph_AGraph12" hidden="1">[2]aux!$I$28:$M$28</definedName>
    <definedName name="__123Graph_AGraph2" hidden="1">[1]A!$C$4:$C$8</definedName>
    <definedName name="__123Graph_AGraph3" hidden="1">[1]A!$D$4:$D$8</definedName>
    <definedName name="__123Graph_AGraph4" hidden="1">[1]A!$B$4:$B$9</definedName>
    <definedName name="__123Graph_AGraph5" hidden="1">[1]A!$B$4:$B$9</definedName>
    <definedName name="__123Graph_AGraph6" hidden="1">[1]A!$E$4:$E$8</definedName>
    <definedName name="__123Graph_AGraph7" hidden="1">[1]A!$B$4:$E$4</definedName>
    <definedName name="__123Graph_AGraph8" hidden="1">[1]A!$B$4:$E$4</definedName>
    <definedName name="__123Graph_AGraph9" hidden="1">[2]aux!$I$22:$M$22</definedName>
    <definedName name="__123Graph_B" hidden="1">[1]A!$B$5:$E$5</definedName>
    <definedName name="__123Graph_BGraph1" hidden="1">[2]aux!$B$6:$F$6</definedName>
    <definedName name="__123Graph_BGraph10" hidden="1">[2]aux!$B$24:$F$24</definedName>
    <definedName name="__123Graph_BGraph11" hidden="1">[2]aux!$B$26:$F$26</definedName>
    <definedName name="__123Graph_BGraph12" hidden="1">[2]aux!$B$28:$F$28</definedName>
    <definedName name="__123Graph_BGraph2" hidden="1">[2]aux!$B$8:$F$8</definedName>
    <definedName name="__123Graph_BGraph3" hidden="1">[2]aux!$B$10:$F$10</definedName>
    <definedName name="__123Graph_BGraph4" hidden="1">[2]aux!$B$12:$F$12</definedName>
    <definedName name="__123Graph_BGraph5" hidden="1">[2]aux!$B$14:$F$14</definedName>
    <definedName name="__123Graph_BGraph6" hidden="1">[2]aux!$B$16:$F$16</definedName>
    <definedName name="__123Graph_BGraph7" hidden="1">[1]A!$B$5:$E$5</definedName>
    <definedName name="__123Graph_BGraph8" hidden="1">[1]A!$B$5:$E$5</definedName>
    <definedName name="__123Graph_BGraph9" hidden="1">[2]aux!$B$22:$F$22</definedName>
    <definedName name="__123Graph_C" hidden="1">[1]A!$B$6:$E$6</definedName>
    <definedName name="__123Graph_CGraph7" hidden="1">[1]A!$B$6:$E$6</definedName>
    <definedName name="__123Graph_CGraph8" hidden="1">[1]A!$B$6:$E$6</definedName>
    <definedName name="__123Graph_D" hidden="1">[1]A!$B$7:$E$7</definedName>
    <definedName name="__123Graph_DGraph7" hidden="1">[1]A!$B$7:$E$7</definedName>
    <definedName name="__123Graph_DGraph8" hidden="1">[1]A!$B$7:$E$7</definedName>
    <definedName name="__123Graph_E" hidden="1">[1]A!$B$8:$E$8</definedName>
    <definedName name="__123Graph_EGraph7" hidden="1">[1]A!$B$8:$E$8</definedName>
    <definedName name="__123Graph_EGraph8" hidden="1">[1]A!$B$8:$E$8</definedName>
    <definedName name="__123Graph_X" hidden="1">[1]A!$B$3:$E$3</definedName>
    <definedName name="__123Graph_XGraph1" hidden="1">[1]A!$A$4:$A$8</definedName>
    <definedName name="__123Graph_XGraph10" hidden="1">[2]aux!$B$25:$F$25</definedName>
    <definedName name="__123Graph_XGraph11" hidden="1">[2]aux!$B$27:$F$27</definedName>
    <definedName name="__123Graph_XGraph12" hidden="1">[2]aux!$B$29:$F$29</definedName>
    <definedName name="__123Graph_XGraph2" hidden="1">[1]A!$A$4:$A$8</definedName>
    <definedName name="__123Graph_XGraph3" hidden="1">[1]A!$A$4:$A$8</definedName>
    <definedName name="__123Graph_XGraph4" hidden="1">[1]A!$A$4:$A$9</definedName>
    <definedName name="__123Graph_XGraph5" hidden="1">[1]A!$A$4:$A$9</definedName>
    <definedName name="__123Graph_XGraph6" hidden="1">[1]A!$A$4:$A$8</definedName>
    <definedName name="__123Graph_XGraph7" hidden="1">[1]A!$B$3:$E$3</definedName>
    <definedName name="__123Graph_XGraph8" hidden="1">[1]A!$B$3:$E$3</definedName>
    <definedName name="__123Graph_XGraph9" hidden="1">[2]aux!$B$23:$F$23</definedName>
    <definedName name="__OUT98" localSheetId="6" hidden="1">{#N/A,#N/A,TRUE,"Serviços"}</definedName>
    <definedName name="__OUT98" hidden="1">{#N/A,#N/A,TRUE,"Serviços"}</definedName>
    <definedName name="__OUT98_1" localSheetId="6" hidden="1">{#N/A,#N/A,TRUE,"Serviços"}</definedName>
    <definedName name="__OUT98_1" hidden="1">{#N/A,#N/A,TRUE,"Serviços"}</definedName>
    <definedName name="__OUT988888" hidden="1">{#N/A,#N/A,TRUE,"Serviços"}</definedName>
    <definedName name="_a_" localSheetId="9" hidden="1">#REF!</definedName>
    <definedName name="_a_" localSheetId="8" hidden="1">#REF!</definedName>
    <definedName name="_a_" localSheetId="6" hidden="1">#REF!</definedName>
    <definedName name="_a_" hidden="1">#REF!</definedName>
    <definedName name="_an_" localSheetId="9" hidden="1">#REF!</definedName>
    <definedName name="_an_" localSheetId="8" hidden="1">#REF!</definedName>
    <definedName name="_an_" localSheetId="6" hidden="1">#REF!</definedName>
    <definedName name="_an_" hidden="1">#REF!</definedName>
    <definedName name="_Fill" localSheetId="9" hidden="1">#REF!</definedName>
    <definedName name="_Fill" localSheetId="8" hidden="1">#REF!</definedName>
    <definedName name="_Fill" localSheetId="6" hidden="1">#REF!</definedName>
    <definedName name="_Fill" hidden="1">#REF!</definedName>
    <definedName name="_xlnm._FilterDatabase" localSheetId="6" hidden="1">'Memorial de Cálculo'!$A$8:$N$41</definedName>
    <definedName name="_Key1" localSheetId="9" hidden="1">#REF!</definedName>
    <definedName name="_Key1" localSheetId="8" hidden="1">#REF!</definedName>
    <definedName name="_Key1" localSheetId="6" hidden="1">#REF!</definedName>
    <definedName name="_Key1" hidden="1">#REF!</definedName>
    <definedName name="_MatMult_A" localSheetId="9" hidden="1">#REF!</definedName>
    <definedName name="_MatMult_A" localSheetId="8" hidden="1">#REF!</definedName>
    <definedName name="_MatMult_A" localSheetId="6" hidden="1">#REF!</definedName>
    <definedName name="_MatMult_A" hidden="1">#REF!</definedName>
    <definedName name="_MatMult_AxB" localSheetId="9" hidden="1">#REF!</definedName>
    <definedName name="_MatMult_AxB" localSheetId="8" hidden="1">#REF!</definedName>
    <definedName name="_MatMult_AxB" localSheetId="6" hidden="1">#REF!</definedName>
    <definedName name="_MatMult_AxB" hidden="1">#REF!</definedName>
    <definedName name="_MatMult_B" localSheetId="9" hidden="1">#REF!</definedName>
    <definedName name="_MatMult_B" localSheetId="8" hidden="1">#REF!</definedName>
    <definedName name="_MatMult_B" localSheetId="6" hidden="1">#REF!</definedName>
    <definedName name="_MatMult_B" hidden="1">#REF!</definedName>
    <definedName name="_Order1" hidden="1">255</definedName>
    <definedName name="_Order2" hidden="1">255</definedName>
    <definedName name="_OUT98" localSheetId="6" hidden="1">{#N/A,#N/A,TRUE,"Serviços"}</definedName>
    <definedName name="_OUT98" hidden="1">{#N/A,#N/A,TRUE,"Serviços"}</definedName>
    <definedName name="_OUT98_1" localSheetId="6" hidden="1">{#N/A,#N/A,TRUE,"Serviços"}</definedName>
    <definedName name="_OUT98_1" hidden="1">{#N/A,#N/A,TRUE,"Serviços"}</definedName>
    <definedName name="_OUTTTT9888" hidden="1">{#N/A,#N/A,TRUE,"Serviços"}</definedName>
    <definedName name="_Parse_In" localSheetId="9" hidden="1">#REF!</definedName>
    <definedName name="_Parse_In" localSheetId="8" hidden="1">#REF!</definedName>
    <definedName name="_Parse_In" localSheetId="6" hidden="1">#REF!</definedName>
    <definedName name="_Parse_In" hidden="1">#REF!</definedName>
    <definedName name="_Parse_Out" localSheetId="9" hidden="1">#REF!</definedName>
    <definedName name="_Parse_Out" localSheetId="8" hidden="1">#REF!</definedName>
    <definedName name="_Parse_Out" localSheetId="6" hidden="1">#REF!</definedName>
    <definedName name="_Parse_Out" hidden="1">#REF!</definedName>
    <definedName name="_Regression_Int" hidden="1">1</definedName>
    <definedName name="_Sort" localSheetId="9" hidden="1">#REF!</definedName>
    <definedName name="_Sort" localSheetId="8" hidden="1">#REF!</definedName>
    <definedName name="_Sort" localSheetId="6" hidden="1">#REF!</definedName>
    <definedName name="_Sort" hidden="1">#REF!</definedName>
    <definedName name="an" localSheetId="9" hidden="1">#REF!</definedName>
    <definedName name="an" localSheetId="8" hidden="1">#REF!</definedName>
    <definedName name="an" localSheetId="6" hidden="1">#REF!</definedName>
    <definedName name="an" hidden="1">#REF!</definedName>
    <definedName name="anscount" hidden="1">3</definedName>
    <definedName name="_xlnm.Print_Area" localSheetId="14">'Asfalto - Binômio'!$A$1:$P$10</definedName>
    <definedName name="_xlnm.Print_Area" localSheetId="13">'Asfalto -Aquisição e Transporte'!$A$1:$H$186</definedName>
    <definedName name="_xlnm.Print_Area" localSheetId="12">Drenagem!$A$1:$AC$44</definedName>
    <definedName name="_xlnm.Print_Area" localSheetId="11">'Mapa de Cubação'!$A$1:$H$151</definedName>
    <definedName name="_xlnm.Print_Area" localSheetId="10">'Mem. Aux. - Passagem Molhada'!$A$1:$AD$12</definedName>
    <definedName name="_xlnm.Print_Area" localSheetId="6">'Memorial de Cálculo'!$A$1:$N$290</definedName>
    <definedName name="asadadada" localSheetId="6" hidden="1">{#N/A,#N/A,TRUE,"Resumo de Preços"}</definedName>
    <definedName name="asadadada" hidden="1">{#N/A,#N/A,TRUE,"Resumo de Preços"}</definedName>
    <definedName name="ASDFASFA" localSheetId="6" hidden="1">{#N/A,#N/A,TRUE,"Resumo de Preços"}</definedName>
    <definedName name="ASDFASFA" hidden="1">{#N/A,#N/A,TRUE,"Resumo de Preços"}</definedName>
    <definedName name="ASDFASFA2" localSheetId="6" hidden="1">{#N/A,#N/A,TRUE,"Resumo de Preços"}</definedName>
    <definedName name="ASDFASFA2" hidden="1">{#N/A,#N/A,TRUE,"Resumo de Preços"}</definedName>
    <definedName name="asss" hidden="1">{#N/A,#N/A,TRUE,"Serviços"}</definedName>
    <definedName name="CAPA" localSheetId="6" hidden="1">{#N/A,#N/A,TRUE,"Serviços"}</definedName>
    <definedName name="CAPA" hidden="1">{#N/A,#N/A,TRUE,"Serviços"}</definedName>
    <definedName name="CAPA_1" localSheetId="6" hidden="1">{#N/A,#N/A,TRUE,"Serviços"}</definedName>
    <definedName name="CAPA_1" hidden="1">{#N/A,#N/A,TRUE,"Serviços"}</definedName>
    <definedName name="capa1" localSheetId="6" hidden="1">{#N/A,#N/A,TRUE,"Serviços"}</definedName>
    <definedName name="capa1" hidden="1">{#N/A,#N/A,TRUE,"Serviços"}</definedName>
    <definedName name="capa1_1" localSheetId="6" hidden="1">{#N/A,#N/A,TRUE,"Serviços"}</definedName>
    <definedName name="capa1_1" hidden="1">{#N/A,#N/A,TRUE,"Serviços"}</definedName>
    <definedName name="capa11" hidden="1">{#N/A,#N/A,TRUE,"Serviços"}</definedName>
    <definedName name="capa2" localSheetId="6" hidden="1">{#N/A,#N/A,TRUE,"Serviços"}</definedName>
    <definedName name="capa2" hidden="1">{#N/A,#N/A,TRUE,"Serviços"}</definedName>
    <definedName name="capa2_1" localSheetId="6" hidden="1">{#N/A,#N/A,TRUE,"Serviços"}</definedName>
    <definedName name="capa2_1" hidden="1">{#N/A,#N/A,TRUE,"Serviços"}</definedName>
    <definedName name="capa22" hidden="1">{#N/A,#N/A,TRUE,"Serviços"}</definedName>
    <definedName name="CAPAA" hidden="1">{#N/A,#N/A,TRUE,"Serviços"}</definedName>
    <definedName name="ccccccc" localSheetId="6" hidden="1">{#N/A,#N/A,TRUE,"Resumo de Preços"}</definedName>
    <definedName name="ccccccc" hidden="1">{#N/A,#N/A,TRUE,"Resumo de Preços"}</definedName>
    <definedName name="CCCCCCCCCC" localSheetId="6" hidden="1">{#N/A,#N/A,TRUE,"Resumo de Preços"}</definedName>
    <definedName name="CCCCCCCCCC" hidden="1">{#N/A,#N/A,TRUE,"Resumo de Preços"}</definedName>
    <definedName name="CONOGRAMA" localSheetId="6" hidden="1">{#N/A,#N/A,TRUE,"Resumo de Preços"}</definedName>
    <definedName name="CONOGRAMA" hidden="1">{#N/A,#N/A,TRUE,"Resumo de Preços"}</definedName>
    <definedName name="copiado" localSheetId="6" hidden="1">{#N/A,#N/A,TRUE,"Serviços"}</definedName>
    <definedName name="copiado" hidden="1">{#N/A,#N/A,TRUE,"Serviços"}</definedName>
    <definedName name="CRONOGRAMA" localSheetId="6" hidden="1">{#N/A,#N/A,TRUE,"Resumo de Preços"}</definedName>
    <definedName name="CRONOGRAMA" hidden="1">{#N/A,#N/A,TRUE,"Resumo de Preços"}</definedName>
    <definedName name="DAER1" localSheetId="6" hidden="1">{#N/A,#N/A,TRUE,"Serviços"}</definedName>
    <definedName name="DAER1" hidden="1">{#N/A,#N/A,TRUE,"Serviços"}</definedName>
    <definedName name="DAER1_1" localSheetId="6" hidden="1">{#N/A,#N/A,TRUE,"Serviços"}</definedName>
    <definedName name="DAER1_1" hidden="1">{#N/A,#N/A,TRUE,"Serviços"}</definedName>
    <definedName name="DAER11" hidden="1">{#N/A,#N/A,TRUE,"Serviços"}</definedName>
    <definedName name="dddddddddd" localSheetId="6" hidden="1">{#N/A,#N/A,TRUE,"Resumo de Preços"}</definedName>
    <definedName name="dddddddddd" hidden="1">{#N/A,#N/A,TRUE,"Resumo de Preços"}</definedName>
    <definedName name="dfgs" hidden="1">{#N/A,#N/A,TRUE,"Serviços"}</definedName>
    <definedName name="dfgss" hidden="1">{#N/A,#N/A,TRUE,"Serviços"}</definedName>
    <definedName name="FATURAS2002" localSheetId="6" hidden="1">{#N/A,#N/A,TRUE,"Serviços"}</definedName>
    <definedName name="FATURAS2002" hidden="1">{#N/A,#N/A,TRUE,"Serviços"}</definedName>
    <definedName name="FATURAS2002_1" localSheetId="6" hidden="1">{#N/A,#N/A,TRUE,"Serviços"}</definedName>
    <definedName name="FATURAS2002_1" hidden="1">{#N/A,#N/A,TRUE,"Serviços"}</definedName>
    <definedName name="FATURAS20022" hidden="1">{#N/A,#N/A,TRUE,"Serviços"}</definedName>
    <definedName name="FOLHA01" localSheetId="6" hidden="1">{#N/A,#N/A,TRUE,"Serviços"}</definedName>
    <definedName name="FOLHA01" hidden="1">{#N/A,#N/A,TRUE,"Serviços"}</definedName>
    <definedName name="FOLHA01_1" localSheetId="6" hidden="1">{#N/A,#N/A,TRUE,"Serviços"}</definedName>
    <definedName name="FOLHA01_1" hidden="1">{#N/A,#N/A,TRUE,"Serviços"}</definedName>
    <definedName name="FOLHA011" hidden="1">{#N/A,#N/A,TRUE,"Serviços"}</definedName>
    <definedName name="folha1" localSheetId="6" hidden="1">{#N/A,#N/A,TRUE,"Serviços"}</definedName>
    <definedName name="folha1" hidden="1">{#N/A,#N/A,TRUE,"Serviços"}</definedName>
    <definedName name="folha1_1" localSheetId="6" hidden="1">{#N/A,#N/A,TRUE,"Serviços"}</definedName>
    <definedName name="folha1_1" hidden="1">{#N/A,#N/A,TRUE,"Serviços"}</definedName>
    <definedName name="folha11" hidden="1">{#N/A,#N/A,TRUE,"Serviços"}</definedName>
    <definedName name="Fresagem01" hidden="1">{#N/A,#N/A,TRUE,"Serviços"}</definedName>
    <definedName name="Fresagem011" hidden="1">{#N/A,#N/A,TRUE,"Serviços"}</definedName>
    <definedName name="gtryfj" localSheetId="6" hidden="1">{#N/A,#N/A,TRUE,"Serviços"}</definedName>
    <definedName name="gtryfj" hidden="1">{#N/A,#N/A,TRUE,"Serviços"}</definedName>
    <definedName name="gtryfj_1" localSheetId="6" hidden="1">{#N/A,#N/A,TRUE,"Serviços"}</definedName>
    <definedName name="gtryfj_1" hidden="1">{#N/A,#N/A,TRUE,"Serviços"}</definedName>
    <definedName name="gtryfjj" hidden="1">{#N/A,#N/A,TRUE,"Serviços"}</definedName>
    <definedName name="JANEIRO2003" localSheetId="6" hidden="1">{#N/A,#N/A,TRUE,"Serviços"}</definedName>
    <definedName name="JANEIRO2003" hidden="1">{#N/A,#N/A,TRUE,"Serviços"}</definedName>
    <definedName name="JANEIRO2003_1" localSheetId="6" hidden="1">{#N/A,#N/A,TRUE,"Serviços"}</definedName>
    <definedName name="JANEIRO2003_1" hidden="1">{#N/A,#N/A,TRUE,"Serviços"}</definedName>
    <definedName name="JANEIRO20033" hidden="1">{#N/A,#N/A,TRUE,"Serviços"}</definedName>
    <definedName name="lab" hidden="1">{#N/A,#N/A,TRUE,"Serviços"}</definedName>
    <definedName name="labb" hidden="1">{#N/A,#N/A,TRUE,"Serviços"}</definedName>
    <definedName name="limcount" hidden="1">2</definedName>
    <definedName name="novo" localSheetId="6" hidden="1">{#N/A,#N/A,FALSE,"Planilha";#N/A,#N/A,FALSE,"Resumo";#N/A,#N/A,FALSE,"Fisico";#N/A,#N/A,FALSE,"Financeiro";#N/A,#N/A,FALSE,"Financeiro"}</definedName>
    <definedName name="novo" hidden="1">{#N/A,#N/A,FALSE,"Planilha";#N/A,#N/A,FALSE,"Resumo";#N/A,#N/A,FALSE,"Fisico";#N/A,#N/A,FALSE,"Financeiro";#N/A,#N/A,FALSE,"Financeiro"}</definedName>
    <definedName name="orçamrest" localSheetId="6" hidden="1">{#N/A,#N/A,TRUE,"Serviços"}</definedName>
    <definedName name="orçamrest" hidden="1">{#N/A,#N/A,TRUE,"Serviços"}</definedName>
    <definedName name="orçamrest_1" localSheetId="6" hidden="1">{#N/A,#N/A,TRUE,"Serviços"}</definedName>
    <definedName name="orçamrest_1" hidden="1">{#N/A,#N/A,TRUE,"Serviços"}</definedName>
    <definedName name="orçamrestt" hidden="1">{#N/A,#N/A,TRUE,"Serviços"}</definedName>
    <definedName name="pagani" localSheetId="6" hidden="1">{#N/A,#N/A,TRUE,"Resumo de Preços"}</definedName>
    <definedName name="pagani" hidden="1">{#N/A,#N/A,TRUE,"Resumo de Preços"}</definedName>
    <definedName name="PROD_1" localSheetId="6" hidden="1">{#N/A,#N/A,TRUE,"Serviços"}</definedName>
    <definedName name="PROD_1" hidden="1">{#N/A,#N/A,TRUE,"Serviços"}</definedName>
    <definedName name="PROD_1_1" localSheetId="6" hidden="1">{#N/A,#N/A,TRUE,"Serviços"}</definedName>
    <definedName name="PROD_1_1" hidden="1">{#N/A,#N/A,TRUE,"Serviços"}</definedName>
    <definedName name="PROD_11" hidden="1">{#N/A,#N/A,TRUE,"Serviços"}</definedName>
    <definedName name="RAFAEL" localSheetId="6" hidden="1">{#N/A,#N/A,TRUE,"Resumo de Preços"}</definedName>
    <definedName name="RAFAEL" hidden="1">{#N/A,#N/A,TRUE,"Resumo de Preços"}</definedName>
    <definedName name="RDYH" hidden="1">#REF!</definedName>
    <definedName name="REL" localSheetId="6" hidden="1">{#N/A,#N/A,TRUE,"Serviços"}</definedName>
    <definedName name="REL" hidden="1">{#N/A,#N/A,TRUE,"Serviços"}</definedName>
    <definedName name="REL_1" localSheetId="6" hidden="1">{#N/A,#N/A,TRUE,"Serviços"}</definedName>
    <definedName name="REL_1" hidden="1">{#N/A,#N/A,TRUE,"Serviços"}</definedName>
    <definedName name="RELL" hidden="1">{#N/A,#N/A,TRUE,"Serviços"}</definedName>
    <definedName name="rerer" localSheetId="6" hidden="1">{#N/A,#N/A,TRUE,"Resumo de Preços"}</definedName>
    <definedName name="rerer" hidden="1">{#N/A,#N/A,TRUE,"Resumo de Preços"}</definedName>
    <definedName name="rr" localSheetId="6" hidden="1">{#N/A,#N/A,TRUE,"Serviços"}</definedName>
    <definedName name="rr" hidden="1">{#N/A,#N/A,TRUE,"Serviços"}</definedName>
    <definedName name="rr_1" localSheetId="6" hidden="1">{#N/A,#N/A,TRUE,"Serviços"}</definedName>
    <definedName name="rr_1" hidden="1">{#N/A,#N/A,TRUE,"Serviços"}</definedName>
    <definedName name="rrff" localSheetId="6" hidden="1">{#N/A,#N/A,TRUE,"Serviços"}</definedName>
    <definedName name="rrff" hidden="1">{#N/A,#N/A,TRUE,"Serviços"}</definedName>
    <definedName name="rrff_1" localSheetId="6" hidden="1">{#N/A,#N/A,TRUE,"Serviços"}</definedName>
    <definedName name="rrff_1" hidden="1">{#N/A,#N/A,TRUE,"Serviços"}</definedName>
    <definedName name="rrfff" hidden="1">{#N/A,#N/A,TRUE,"Serviços"}</definedName>
    <definedName name="rrr" hidden="1">{#N/A,#N/A,TRUE,"Serviços"}</definedName>
    <definedName name="RSTG" hidden="1">#REF!</definedName>
    <definedName name="sasda" hidden="1">{#N/A,#N/A,TRUE,"Serviços"}</definedName>
    <definedName name="sasdaa" hidden="1">{#N/A,#N/A,TRUE,"Serviços"}</definedName>
    <definedName name="sencount" localSheetId="6" hidden="1">3</definedName>
    <definedName name="sencount" hidden="1">1</definedName>
    <definedName name="SENHAGT" hidden="1">"quantidades"</definedName>
    <definedName name="SETEMBRO" localSheetId="6" hidden="1">{#N/A,#N/A,TRUE,"Serviços"}</definedName>
    <definedName name="SETEMBRO" hidden="1">{#N/A,#N/A,TRUE,"Serviços"}</definedName>
    <definedName name="SETEMBRO_1" localSheetId="6" hidden="1">{#N/A,#N/A,TRUE,"Serviços"}</definedName>
    <definedName name="SETEMBRO_1" hidden="1">{#N/A,#N/A,TRUE,"Serviços"}</definedName>
    <definedName name="SETEMBROO" hidden="1">{#N/A,#N/A,TRUE,"Serviços"}</definedName>
    <definedName name="SGDAGT" localSheetId="6" hidden="1">{#N/A,#N/A,TRUE,"Resumo de Preços"}</definedName>
    <definedName name="SGDAGT" hidden="1">{#N/A,#N/A,TRUE,"Resumo de Preços"}</definedName>
    <definedName name="solver_lin" hidden="1">0</definedName>
    <definedName name="solver_num" hidden="1">0</definedName>
    <definedName name="solver_opt" localSheetId="6" hidden="1">'[3]61M-CBMI:MAT-BET'!$H$18</definedName>
    <definedName name="solver_opt" hidden="1">'[3]61M-CBMI:MAT-BET'!$H$18</definedName>
    <definedName name="solver_typ" hidden="1">1</definedName>
    <definedName name="solver_val" hidden="1">0</definedName>
    <definedName name="TEEE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E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" localSheetId="9" hidden="1">[4]MEMÓRIA!#REF!</definedName>
    <definedName name="TESTE" localSheetId="8" hidden="1">[4]MEMÓRIA!#REF!</definedName>
    <definedName name="TESTE" localSheetId="6" hidden="1">[4]MEMÓRIA!#REF!</definedName>
    <definedName name="TESTE" hidden="1">[4]MEMÓRIA!#REF!</definedName>
    <definedName name="_xlnm.Print_Titles" localSheetId="6">'Memorial de Cálculo'!$1:$7</definedName>
    <definedName name="TYUIO" localSheetId="6" hidden="1">{#N/A,#N/A,TRUE,"Serviços"}</definedName>
    <definedName name="TYUIO" hidden="1">{#N/A,#N/A,TRUE,"Serviços"}</definedName>
    <definedName name="TYUIO_1" localSheetId="6" hidden="1">{#N/A,#N/A,TRUE,"Serviços"}</definedName>
    <definedName name="TYUIO_1" hidden="1">{#N/A,#N/A,TRUE,"Serviços"}</definedName>
    <definedName name="TYUIOO" hidden="1">{#N/A,#N/A,TRUE,"Serviços"}</definedName>
    <definedName name="wrn.Orçamento." localSheetId="6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ório._.01." localSheetId="6" hidden="1">{#N/A,#N/A,TRUE,"Resumo de Preços"}</definedName>
    <definedName name="wrn.Relatório._.01." hidden="1">{#N/A,#N/A,TRUE,"Resumo de Preços"}</definedName>
    <definedName name="wrn.Relatório.1_.01." localSheetId="6" hidden="1">{#N/A,#N/A,TRUE,"Resumo de Preços"}</definedName>
    <definedName name="wrn.Relatório.1_.01." hidden="1">{#N/A,#N/A,TRUE,"Resumo de Preços"}</definedName>
    <definedName name="WRN.RELATORIO.2_01." localSheetId="6" hidden="1">{#N/A,#N/A,TRUE,"Resumo de Preços"}</definedName>
    <definedName name="WRN.RELATORIO.2_01." hidden="1">{#N/A,#N/A,TRUE,"Resumo de Preços"}</definedName>
    <definedName name="wrn.Tipo." localSheetId="6" hidden="1">{#N/A,#N/A,TRUE,"Serviços"}</definedName>
    <definedName name="wrn.Tipo." hidden="1">{#N/A,#N/A,TRUE,"Serviços"}</definedName>
    <definedName name="wrn.Tipo.." hidden="1">{#N/A,#N/A,TRUE,"Serviços"}</definedName>
    <definedName name="wrn.Tipo._1" localSheetId="6" hidden="1">{#N/A,#N/A,TRUE,"Serviços"}</definedName>
    <definedName name="wrn.Tipo._1" hidden="1">{#N/A,#N/A,TRUE,"Serviços"}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39" l="1"/>
  <c r="G12" i="44" l="1"/>
  <c r="F137" i="5" s="1"/>
  <c r="N137" i="5" s="1"/>
  <c r="N136" i="5" s="1"/>
  <c r="X9" i="44"/>
  <c r="X12" i="44" s="1"/>
  <c r="I120" i="5" s="1"/>
  <c r="N120" i="5" s="1"/>
  <c r="N119" i="5" s="1"/>
  <c r="I140" i="5" s="1"/>
  <c r="N140" i="5" s="1"/>
  <c r="K9" i="44"/>
  <c r="K12" i="44" l="1"/>
  <c r="AD9" i="44"/>
  <c r="AD12" i="44" s="1"/>
  <c r="I130" i="5" s="1"/>
  <c r="N130" i="5" s="1"/>
  <c r="AA12" i="44"/>
  <c r="H133" i="5" s="1"/>
  <c r="N133" i="5" s="1"/>
  <c r="O9" i="44" l="1"/>
  <c r="T9" i="44"/>
  <c r="T12" i="44" s="1"/>
  <c r="O12" i="44" l="1"/>
  <c r="Y9" i="44"/>
  <c r="Y12" i="44" s="1"/>
  <c r="N224" i="5"/>
  <c r="N225" i="5"/>
  <c r="N226" i="5"/>
  <c r="N227" i="5"/>
  <c r="N228" i="5"/>
  <c r="N229" i="5"/>
  <c r="N289" i="5"/>
  <c r="N288" i="5"/>
  <c r="N287" i="5"/>
  <c r="N286" i="5"/>
  <c r="N285" i="5"/>
  <c r="I117" i="5" l="1"/>
  <c r="N117" i="5" s="1"/>
  <c r="N116" i="5" s="1"/>
  <c r="N223" i="5"/>
  <c r="N284" i="5"/>
  <c r="N265" i="5"/>
  <c r="N264" i="5" s="1"/>
  <c r="N217" i="5" l="1"/>
  <c r="N218" i="5"/>
  <c r="N32" i="42"/>
  <c r="C89" i="5" s="1"/>
  <c r="N89" i="5" s="1"/>
  <c r="N88" i="5" s="1"/>
  <c r="N31" i="42"/>
  <c r="N30" i="42"/>
  <c r="I9" i="39"/>
  <c r="G9" i="39"/>
  <c r="J9" i="39" s="1"/>
  <c r="C8" i="39"/>
  <c r="M8" i="39" l="1"/>
  <c r="Q8" i="39" s="1"/>
  <c r="E8" i="39"/>
  <c r="E12" i="39" s="1"/>
  <c r="H27" i="5" s="1"/>
  <c r="N27" i="5" s="1"/>
  <c r="N216" i="5"/>
  <c r="S8" i="39"/>
  <c r="W8" i="39" s="1"/>
  <c r="W12" i="39" s="1"/>
  <c r="L8" i="39"/>
  <c r="L12" i="39" s="1"/>
  <c r="C12" i="39"/>
  <c r="K8" i="39"/>
  <c r="K12" i="39" s="1"/>
  <c r="H9" i="39"/>
  <c r="C86" i="5"/>
  <c r="N86" i="5" s="1"/>
  <c r="N85" i="5" s="1"/>
  <c r="I8" i="39"/>
  <c r="I12" i="39" s="1"/>
  <c r="Q12" i="39" l="1"/>
  <c r="R8" i="39"/>
  <c r="R12" i="39" s="1"/>
  <c r="H282" i="5" l="1"/>
  <c r="N22" i="5" l="1"/>
  <c r="E12" i="45"/>
  <c r="E13" i="45"/>
  <c r="F12" i="45"/>
  <c r="I12" i="45" s="1"/>
  <c r="K12" i="45" s="1"/>
  <c r="F13" i="45"/>
  <c r="I13" i="45" s="1"/>
  <c r="K13" i="45" s="1"/>
  <c r="L12" i="45"/>
  <c r="L13" i="45"/>
  <c r="J12" i="45" l="1"/>
  <c r="J13" i="45"/>
  <c r="C16" i="45" l="1"/>
  <c r="L11" i="45"/>
  <c r="F11" i="45"/>
  <c r="I11" i="45" s="1"/>
  <c r="K11" i="45" s="1"/>
  <c r="E11" i="45"/>
  <c r="L10" i="45"/>
  <c r="F10" i="45"/>
  <c r="I10" i="45" s="1"/>
  <c r="E10" i="45"/>
  <c r="L9" i="45"/>
  <c r="F9" i="45"/>
  <c r="I9" i="45" s="1"/>
  <c r="I16" i="45" s="1"/>
  <c r="E9" i="45"/>
  <c r="N282" i="5"/>
  <c r="N281" i="5" s="1"/>
  <c r="N279" i="5"/>
  <c r="N278" i="5"/>
  <c r="N277" i="5"/>
  <c r="H273" i="5"/>
  <c r="N273" i="5" s="1"/>
  <c r="H272" i="5"/>
  <c r="N272" i="5" s="1"/>
  <c r="N269" i="5"/>
  <c r="N268" i="5"/>
  <c r="N262" i="5"/>
  <c r="N261" i="5"/>
  <c r="N260" i="5"/>
  <c r="N259" i="5"/>
  <c r="N258" i="5"/>
  <c r="N257" i="5"/>
  <c r="N254" i="5"/>
  <c r="N253" i="5" s="1"/>
  <c r="N251" i="5"/>
  <c r="N250" i="5" s="1"/>
  <c r="L16" i="45" l="1"/>
  <c r="C247" i="5" s="1"/>
  <c r="N247" i="5" s="1"/>
  <c r="N246" i="5" s="1"/>
  <c r="E16" i="45"/>
  <c r="H235" i="5" s="1"/>
  <c r="N234" i="5" s="1"/>
  <c r="N271" i="5"/>
  <c r="N267" i="5"/>
  <c r="N275" i="5"/>
  <c r="N256" i="5"/>
  <c r="J10" i="45"/>
  <c r="K10" i="45"/>
  <c r="J9" i="45"/>
  <c r="J11" i="45"/>
  <c r="K9" i="45"/>
  <c r="J16" i="45" l="1"/>
  <c r="I241" i="5" s="1"/>
  <c r="K16" i="45"/>
  <c r="H238" i="5" s="1"/>
  <c r="N237" i="5" s="1"/>
  <c r="N240" i="5" l="1"/>
  <c r="I244" i="5"/>
  <c r="N244" i="5" s="1"/>
  <c r="N243" i="5" s="1"/>
  <c r="N221" i="5" l="1"/>
  <c r="N220" i="5" s="1"/>
  <c r="I10" i="40"/>
  <c r="M10" i="40" s="1"/>
  <c r="I9" i="40"/>
  <c r="G10" i="40"/>
  <c r="H10" i="40" s="1"/>
  <c r="N10" i="40"/>
  <c r="S10" i="40" s="1"/>
  <c r="G11" i="40"/>
  <c r="H11" i="40" s="1"/>
  <c r="M11" i="40"/>
  <c r="G12" i="40"/>
  <c r="H12" i="40" s="1"/>
  <c r="M12" i="40"/>
  <c r="N12" i="40"/>
  <c r="S12" i="40" s="1"/>
  <c r="M9" i="40"/>
  <c r="G9" i="40"/>
  <c r="H9" i="40" s="1"/>
  <c r="N11" i="40" l="1"/>
  <c r="S11" i="40" s="1"/>
  <c r="N9" i="40"/>
  <c r="S9" i="40" s="1"/>
  <c r="N207" i="5" l="1"/>
  <c r="N206" i="5" s="1"/>
  <c r="H204" i="5" s="1"/>
  <c r="N204" i="5" s="1"/>
  <c r="S9" i="44" l="1"/>
  <c r="S12" i="44" s="1"/>
  <c r="E9" i="44"/>
  <c r="F9" i="44" s="1"/>
  <c r="Z9" i="44" l="1"/>
  <c r="Z12" i="44" s="1"/>
  <c r="I129" i="5" s="1"/>
  <c r="N129" i="5" s="1"/>
  <c r="N128" i="5" s="1"/>
  <c r="I141" i="5" s="1"/>
  <c r="N141" i="5" s="1"/>
  <c r="N139" i="5" s="1"/>
  <c r="F12" i="44"/>
  <c r="C123" i="5"/>
  <c r="N123" i="5" s="1"/>
  <c r="N122" i="5" s="1"/>
  <c r="C126" i="5"/>
  <c r="N126" i="5" s="1"/>
  <c r="N125" i="5" s="1"/>
  <c r="E12" i="44"/>
  <c r="H134" i="5" l="1"/>
  <c r="N134" i="5" s="1"/>
  <c r="N132" i="5" s="1"/>
  <c r="H114" i="5"/>
  <c r="N114" i="5" s="1"/>
  <c r="N113" i="5" s="1"/>
  <c r="C12" i="44"/>
  <c r="L151" i="5" l="1"/>
  <c r="D21" i="42" l="1"/>
  <c r="N29" i="42" s="1"/>
  <c r="C92" i="5" l="1"/>
  <c r="C95" i="5"/>
  <c r="I8" i="40" l="1"/>
  <c r="N92" i="5" l="1"/>
  <c r="N91" i="5" s="1"/>
  <c r="D24" i="42"/>
  <c r="C50" i="5" s="1"/>
  <c r="N50" i="5" s="1"/>
  <c r="N49" i="5" s="1"/>
  <c r="W21" i="42"/>
  <c r="AA21" i="42"/>
  <c r="N95" i="5" l="1"/>
  <c r="N94" i="5" s="1"/>
  <c r="N214" i="5" l="1"/>
  <c r="N213" i="5" s="1"/>
  <c r="N211" i="5"/>
  <c r="I151" i="5" l="1"/>
  <c r="I148" i="5"/>
  <c r="N110" i="5" l="1"/>
  <c r="N109" i="5" s="1"/>
  <c r="N107" i="5"/>
  <c r="N106" i="5" s="1"/>
  <c r="V37" i="42" l="1"/>
  <c r="V39" i="42" s="1"/>
  <c r="F101" i="5" s="1"/>
  <c r="N101" i="5" s="1"/>
  <c r="I65" i="42"/>
  <c r="K65" i="42"/>
  <c r="I66" i="42"/>
  <c r="K66" i="42"/>
  <c r="I67" i="42"/>
  <c r="K67" i="42"/>
  <c r="I68" i="42"/>
  <c r="K68" i="42"/>
  <c r="I63" i="42"/>
  <c r="K63" i="42"/>
  <c r="F98" i="5" l="1"/>
  <c r="N98" i="5" s="1"/>
  <c r="N97" i="5" s="1"/>
  <c r="N100" i="5"/>
  <c r="N210" i="5"/>
  <c r="N18" i="5" l="1"/>
  <c r="N17" i="5" s="1"/>
  <c r="N15" i="5"/>
  <c r="N14" i="5" s="1"/>
  <c r="AB19" i="42" l="1"/>
  <c r="AB18" i="42"/>
  <c r="AB17" i="42"/>
  <c r="AB16" i="42"/>
  <c r="AB15" i="42"/>
  <c r="AB14" i="42"/>
  <c r="AB13" i="42"/>
  <c r="Q19" i="42"/>
  <c r="P19" i="42"/>
  <c r="AC19" i="42" s="1"/>
  <c r="Q18" i="42"/>
  <c r="P18" i="42"/>
  <c r="AC18" i="42" s="1"/>
  <c r="Q17" i="42"/>
  <c r="P17" i="42"/>
  <c r="AC17" i="42" s="1"/>
  <c r="Q16" i="42"/>
  <c r="P16" i="42"/>
  <c r="AC16" i="42" s="1"/>
  <c r="Q15" i="42"/>
  <c r="P15" i="42"/>
  <c r="AC15" i="42" s="1"/>
  <c r="Q14" i="42"/>
  <c r="P14" i="42"/>
  <c r="AC14" i="42" s="1"/>
  <c r="Q13" i="42"/>
  <c r="P13" i="42"/>
  <c r="AB7" i="42"/>
  <c r="Q7" i="42"/>
  <c r="P7" i="42"/>
  <c r="R14" i="42" l="1"/>
  <c r="AA14" i="42" s="1"/>
  <c r="R13" i="42"/>
  <c r="W13" i="42" s="1"/>
  <c r="AC13" i="42"/>
  <c r="R16" i="42"/>
  <c r="R15" i="42"/>
  <c r="W15" i="42" s="1"/>
  <c r="R18" i="42"/>
  <c r="AA18" i="42" s="1"/>
  <c r="R17" i="42"/>
  <c r="W17" i="42" s="1"/>
  <c r="R19" i="42"/>
  <c r="AA16" i="42" l="1"/>
  <c r="W16" i="42"/>
  <c r="W14" i="42"/>
  <c r="AA13" i="42"/>
  <c r="AA17" i="42"/>
  <c r="AA15" i="42"/>
  <c r="W19" i="42"/>
  <c r="AA19" i="42"/>
  <c r="I64" i="42"/>
  <c r="K64" i="42"/>
  <c r="I69" i="42"/>
  <c r="K69" i="42"/>
  <c r="I70" i="42"/>
  <c r="K70" i="42"/>
  <c r="I71" i="42"/>
  <c r="K71" i="42"/>
  <c r="I72" i="42"/>
  <c r="K72" i="42"/>
  <c r="I73" i="42"/>
  <c r="K73" i="42"/>
  <c r="I74" i="42"/>
  <c r="K74" i="42"/>
  <c r="I75" i="42"/>
  <c r="K75" i="42"/>
  <c r="T16" i="42" l="1"/>
  <c r="T7" i="42"/>
  <c r="V16" i="42" l="1"/>
  <c r="Y16" i="42"/>
  <c r="X16" i="42" s="1"/>
  <c r="K78" i="42"/>
  <c r="I78" i="42"/>
  <c r="K77" i="42"/>
  <c r="I77" i="42"/>
  <c r="K76" i="42"/>
  <c r="I76" i="42"/>
  <c r="R38" i="42"/>
  <c r="F104" i="5" s="1"/>
  <c r="N104" i="5" s="1"/>
  <c r="N103" i="5" s="1"/>
  <c r="N39" i="42"/>
  <c r="N38" i="42"/>
  <c r="N37" i="42"/>
  <c r="N36" i="42"/>
  <c r="N35" i="42"/>
  <c r="N34" i="42"/>
  <c r="N33" i="42"/>
  <c r="C53" i="5"/>
  <c r="N53" i="5" s="1"/>
  <c r="AB12" i="42"/>
  <c r="Q12" i="42"/>
  <c r="P12" i="42"/>
  <c r="AB11" i="42"/>
  <c r="T11" i="42"/>
  <c r="Y11" i="42" s="1"/>
  <c r="Q11" i="42"/>
  <c r="P11" i="42"/>
  <c r="AB10" i="42"/>
  <c r="Q10" i="42"/>
  <c r="P10" i="42"/>
  <c r="AC10" i="42" s="1"/>
  <c r="AB9" i="42"/>
  <c r="Q9" i="42"/>
  <c r="P9" i="42"/>
  <c r="AC9" i="42" s="1"/>
  <c r="AB8" i="42"/>
  <c r="Q8" i="42"/>
  <c r="P8" i="42"/>
  <c r="Z16" i="42" l="1"/>
  <c r="N40" i="42"/>
  <c r="T21" i="42"/>
  <c r="V54" i="42"/>
  <c r="V53" i="42"/>
  <c r="V52" i="42"/>
  <c r="V55" i="42"/>
  <c r="V50" i="42"/>
  <c r="V51" i="42"/>
  <c r="T19" i="42"/>
  <c r="T15" i="42"/>
  <c r="T14" i="42"/>
  <c r="T17" i="42"/>
  <c r="T13" i="42"/>
  <c r="T18" i="42"/>
  <c r="W18" i="42" s="1"/>
  <c r="R8" i="42"/>
  <c r="AA8" i="42" s="1"/>
  <c r="R11" i="42"/>
  <c r="W11" i="42" s="1"/>
  <c r="R7" i="42"/>
  <c r="AC11" i="42"/>
  <c r="AC12" i="42"/>
  <c r="AC7" i="42"/>
  <c r="R12" i="42"/>
  <c r="AA12" i="42" s="1"/>
  <c r="T8" i="42"/>
  <c r="AC8" i="42"/>
  <c r="R9" i="42"/>
  <c r="R10" i="42"/>
  <c r="T12" i="42"/>
  <c r="Y12" i="42" s="1"/>
  <c r="T9" i="42"/>
  <c r="Y9" i="42" s="1"/>
  <c r="T10" i="42"/>
  <c r="Y10" i="42" s="1"/>
  <c r="U29" i="42" l="1"/>
  <c r="Y21" i="42"/>
  <c r="V21" i="42"/>
  <c r="X21" i="42" s="1"/>
  <c r="Z21" i="42" s="1"/>
  <c r="Y8" i="42"/>
  <c r="AA11" i="42"/>
  <c r="V56" i="42"/>
  <c r="V11" i="42"/>
  <c r="X11" i="42" s="1"/>
  <c r="Z11" i="42" s="1"/>
  <c r="Z51" i="42"/>
  <c r="Z55" i="42"/>
  <c r="Z52" i="42"/>
  <c r="Z53" i="42"/>
  <c r="Z50" i="42"/>
  <c r="Z54" i="42"/>
  <c r="Y14" i="42"/>
  <c r="V14" i="42"/>
  <c r="AA7" i="42"/>
  <c r="W7" i="42"/>
  <c r="Y18" i="42"/>
  <c r="V18" i="42"/>
  <c r="Y13" i="42"/>
  <c r="V13" i="42"/>
  <c r="Y15" i="42"/>
  <c r="V15" i="42"/>
  <c r="Y17" i="42"/>
  <c r="V17" i="42"/>
  <c r="Y19" i="42"/>
  <c r="V19" i="42"/>
  <c r="W12" i="42"/>
  <c r="V12" i="42"/>
  <c r="W10" i="42"/>
  <c r="AA10" i="42"/>
  <c r="Y29" i="42" s="1"/>
  <c r="V10" i="42"/>
  <c r="V7" i="42"/>
  <c r="V24" i="42" s="1"/>
  <c r="Q29" i="42" s="1"/>
  <c r="V8" i="42"/>
  <c r="V9" i="42"/>
  <c r="AA9" i="42"/>
  <c r="W9" i="42"/>
  <c r="W8" i="42"/>
  <c r="Y7" i="42"/>
  <c r="Y30" i="42" l="1"/>
  <c r="H80" i="5" s="1"/>
  <c r="H77" i="5"/>
  <c r="I56" i="5"/>
  <c r="N56" i="5" s="1"/>
  <c r="N55" i="5" s="1"/>
  <c r="Q31" i="42"/>
  <c r="Y24" i="42"/>
  <c r="I83" i="5" s="1"/>
  <c r="N83" i="5" s="1"/>
  <c r="N82" i="5" s="1"/>
  <c r="W24" i="42"/>
  <c r="Q30" i="42" s="1"/>
  <c r="I59" i="5" s="1"/>
  <c r="N59" i="5" s="1"/>
  <c r="N58" i="5" s="1"/>
  <c r="AA24" i="42"/>
  <c r="X14" i="42"/>
  <c r="Z14" i="42" s="1"/>
  <c r="Z56" i="42"/>
  <c r="AA58" i="42" s="1"/>
  <c r="X17" i="42"/>
  <c r="Z17" i="42" s="1"/>
  <c r="X13" i="42"/>
  <c r="Z13" i="42" s="1"/>
  <c r="X19" i="42"/>
  <c r="Z19" i="42" s="1"/>
  <c r="X15" i="42"/>
  <c r="Z15" i="42" s="1"/>
  <c r="X18" i="42"/>
  <c r="Z18" i="42" s="1"/>
  <c r="X12" i="42"/>
  <c r="Z12" i="42" s="1"/>
  <c r="X9" i="42"/>
  <c r="Z9" i="42" s="1"/>
  <c r="X10" i="42"/>
  <c r="X7" i="42"/>
  <c r="X8" i="42"/>
  <c r="Z8" i="42" s="1"/>
  <c r="X24" i="42" l="1"/>
  <c r="Y31" i="42"/>
  <c r="I68" i="5"/>
  <c r="N68" i="5" s="1"/>
  <c r="I63" i="5"/>
  <c r="N63" i="5" s="1"/>
  <c r="U30" i="42"/>
  <c r="I62" i="5" s="1"/>
  <c r="N62" i="5" s="1"/>
  <c r="N61" i="5" s="1"/>
  <c r="Z7" i="42"/>
  <c r="Z24" i="42" s="1"/>
  <c r="I67" i="5" s="1"/>
  <c r="N67" i="5" s="1"/>
  <c r="N66" i="5" s="1"/>
  <c r="N77" i="5"/>
  <c r="N76" i="5" s="1"/>
  <c r="Z10" i="42"/>
  <c r="I71" i="5" l="1"/>
  <c r="N71" i="5" s="1"/>
  <c r="N70" i="5" s="1"/>
  <c r="I74" i="5"/>
  <c r="N74" i="5" s="1"/>
  <c r="N73" i="5" s="1"/>
  <c r="U31" i="42"/>
  <c r="N80" i="5"/>
  <c r="N79" i="5" s="1"/>
  <c r="G55" i="41" l="1"/>
  <c r="F55" i="41"/>
  <c r="F56" i="41" s="1"/>
  <c r="F57" i="41" s="1"/>
  <c r="G125" i="41"/>
  <c r="G126" i="41" s="1"/>
  <c r="G127" i="41" s="1"/>
  <c r="G128" i="41" s="1"/>
  <c r="G129" i="41" s="1"/>
  <c r="G130" i="41" s="1"/>
  <c r="G131" i="41" s="1"/>
  <c r="G132" i="41" s="1"/>
  <c r="G133" i="41" s="1"/>
  <c r="G134" i="41" s="1"/>
  <c r="G135" i="41" s="1"/>
  <c r="G136" i="41" s="1"/>
  <c r="G137" i="41" s="1"/>
  <c r="G138" i="41" s="1"/>
  <c r="G139" i="41" s="1"/>
  <c r="F125" i="41"/>
  <c r="F126" i="41" s="1"/>
  <c r="F127" i="41" s="1"/>
  <c r="G110" i="41"/>
  <c r="G111" i="41" s="1"/>
  <c r="G112" i="41" s="1"/>
  <c r="G113" i="41" s="1"/>
  <c r="G114" i="41" s="1"/>
  <c r="G115" i="41" s="1"/>
  <c r="G116" i="41" s="1"/>
  <c r="G117" i="41" s="1"/>
  <c r="F110" i="41"/>
  <c r="F111" i="41" s="1"/>
  <c r="F112" i="41" s="1"/>
  <c r="G83" i="41"/>
  <c r="G84" i="41" s="1"/>
  <c r="G85" i="41" s="1"/>
  <c r="G86" i="41" s="1"/>
  <c r="G87" i="41" s="1"/>
  <c r="G88" i="41" s="1"/>
  <c r="G89" i="41" s="1"/>
  <c r="G90" i="41" s="1"/>
  <c r="G91" i="41" s="1"/>
  <c r="G92" i="41" s="1"/>
  <c r="G93" i="41" s="1"/>
  <c r="G94" i="41" s="1"/>
  <c r="G95" i="41" s="1"/>
  <c r="G96" i="41" s="1"/>
  <c r="G97" i="41" s="1"/>
  <c r="G98" i="41" s="1"/>
  <c r="G99" i="41" s="1"/>
  <c r="G100" i="41" s="1"/>
  <c r="G101" i="41" s="1"/>
  <c r="G102" i="41" s="1"/>
  <c r="F83" i="41"/>
  <c r="F84" i="41" s="1"/>
  <c r="F85" i="41" s="1"/>
  <c r="F86" i="41" s="1"/>
  <c r="G38" i="41"/>
  <c r="G39" i="41" s="1"/>
  <c r="G40" i="41" s="1"/>
  <c r="G41" i="41" s="1"/>
  <c r="G42" i="41" s="1"/>
  <c r="G43" i="41" s="1"/>
  <c r="G44" i="41" s="1"/>
  <c r="G45" i="41" s="1"/>
  <c r="G46" i="41" s="1"/>
  <c r="G47" i="41" s="1"/>
  <c r="F38" i="41"/>
  <c r="F39" i="41" s="1"/>
  <c r="F40" i="41" s="1"/>
  <c r="G9" i="41"/>
  <c r="G10" i="41" s="1"/>
  <c r="G11" i="41" s="1"/>
  <c r="G12" i="41" s="1"/>
  <c r="G13" i="41" s="1"/>
  <c r="G14" i="41" s="1"/>
  <c r="G15" i="41" s="1"/>
  <c r="G16" i="41" s="1"/>
  <c r="G17" i="41" s="1"/>
  <c r="G18" i="41" s="1"/>
  <c r="G19" i="41" s="1"/>
  <c r="G20" i="41" s="1"/>
  <c r="G21" i="41" s="1"/>
  <c r="G22" i="41" s="1"/>
  <c r="G23" i="41" s="1"/>
  <c r="G24" i="41" s="1"/>
  <c r="G25" i="41" s="1"/>
  <c r="G26" i="41" s="1"/>
  <c r="G27" i="41" s="1"/>
  <c r="G28" i="41" s="1"/>
  <c r="G29" i="41" s="1"/>
  <c r="G30" i="41" s="1"/>
  <c r="F9" i="41"/>
  <c r="E141" i="41"/>
  <c r="D141" i="41"/>
  <c r="E119" i="41"/>
  <c r="D119" i="41"/>
  <c r="E104" i="41"/>
  <c r="D104" i="41"/>
  <c r="E77" i="41"/>
  <c r="D77" i="41"/>
  <c r="E49" i="41"/>
  <c r="D49" i="41"/>
  <c r="D32" i="41"/>
  <c r="E147" i="41" s="1"/>
  <c r="I31" i="5" s="1"/>
  <c r="E32" i="41"/>
  <c r="E148" i="41" l="1"/>
  <c r="I34" i="5" s="1"/>
  <c r="N34" i="5" s="1"/>
  <c r="N33" i="5" s="1"/>
  <c r="I37" i="5" s="1"/>
  <c r="N37" i="5" s="1"/>
  <c r="H127" i="41"/>
  <c r="F128" i="41"/>
  <c r="H86" i="41"/>
  <c r="F87" i="41"/>
  <c r="N31" i="5"/>
  <c r="N30" i="5" s="1"/>
  <c r="H55" i="41"/>
  <c r="F58" i="41"/>
  <c r="G56" i="41"/>
  <c r="G57" i="41" s="1"/>
  <c r="G58" i="41" s="1"/>
  <c r="G59" i="41" s="1"/>
  <c r="G60" i="41" s="1"/>
  <c r="G61" i="41" s="1"/>
  <c r="G62" i="41" s="1"/>
  <c r="G63" i="41" s="1"/>
  <c r="G64" i="41" s="1"/>
  <c r="G65" i="41" s="1"/>
  <c r="G66" i="41" s="1"/>
  <c r="G67" i="41" s="1"/>
  <c r="G68" i="41" s="1"/>
  <c r="G69" i="41" s="1"/>
  <c r="G70" i="41" s="1"/>
  <c r="G71" i="41" s="1"/>
  <c r="G72" i="41" s="1"/>
  <c r="G73" i="41" s="1"/>
  <c r="G74" i="41" s="1"/>
  <c r="G75" i="41" s="1"/>
  <c r="H9" i="41"/>
  <c r="H126" i="41"/>
  <c r="H125" i="41"/>
  <c r="F10" i="41"/>
  <c r="H83" i="41"/>
  <c r="H38" i="41"/>
  <c r="H85" i="41"/>
  <c r="H40" i="41"/>
  <c r="F41" i="41"/>
  <c r="H41" i="41" s="1"/>
  <c r="H112" i="41"/>
  <c r="H110" i="41"/>
  <c r="F113" i="41"/>
  <c r="H111" i="41"/>
  <c r="H84" i="41"/>
  <c r="H39" i="41"/>
  <c r="N21" i="5"/>
  <c r="N20" i="5" s="1"/>
  <c r="N8" i="40"/>
  <c r="S8" i="40" s="1"/>
  <c r="H128" i="41" l="1"/>
  <c r="F129" i="41"/>
  <c r="H87" i="41"/>
  <c r="F88" i="41"/>
  <c r="E149" i="41"/>
  <c r="I40" i="5" s="1"/>
  <c r="N40" i="5" s="1"/>
  <c r="N39" i="5" s="1"/>
  <c r="I46" i="5" s="1"/>
  <c r="H58" i="41"/>
  <c r="F59" i="41"/>
  <c r="F60" i="41" s="1"/>
  <c r="H56" i="41"/>
  <c r="H57" i="41"/>
  <c r="H10" i="41"/>
  <c r="F11" i="41"/>
  <c r="F42" i="41"/>
  <c r="H42" i="41" s="1"/>
  <c r="F114" i="41"/>
  <c r="H113" i="41"/>
  <c r="H129" i="41" l="1"/>
  <c r="F130" i="41"/>
  <c r="H88" i="41"/>
  <c r="F89" i="41"/>
  <c r="H59" i="41"/>
  <c r="F61" i="41"/>
  <c r="H60" i="41"/>
  <c r="F43" i="41"/>
  <c r="H43" i="41" s="1"/>
  <c r="F12" i="41"/>
  <c r="H11" i="41"/>
  <c r="H114" i="41"/>
  <c r="F115" i="41"/>
  <c r="F8" i="39"/>
  <c r="G8" i="39" l="1"/>
  <c r="F131" i="41"/>
  <c r="H130" i="41"/>
  <c r="F90" i="41"/>
  <c r="H89" i="41"/>
  <c r="H61" i="41"/>
  <c r="F62" i="41"/>
  <c r="F44" i="41"/>
  <c r="F45" i="41" s="1"/>
  <c r="F13" i="41"/>
  <c r="H12" i="41"/>
  <c r="H115" i="41"/>
  <c r="F116" i="41"/>
  <c r="M8" i="40"/>
  <c r="S15" i="40"/>
  <c r="C15" i="40"/>
  <c r="G8" i="40"/>
  <c r="H8" i="40" s="1"/>
  <c r="C194" i="5"/>
  <c r="C191" i="5"/>
  <c r="N191" i="5" s="1"/>
  <c r="N190" i="5" s="1"/>
  <c r="G12" i="39" l="1"/>
  <c r="H158" i="5" s="1"/>
  <c r="J8" i="39"/>
  <c r="J12" i="39" s="1"/>
  <c r="H182" i="5" s="1"/>
  <c r="N182" i="5" s="1"/>
  <c r="N181" i="5" s="1"/>
  <c r="H8" i="39"/>
  <c r="H12" i="39" s="1"/>
  <c r="I185" i="5" s="1"/>
  <c r="N185" i="5" s="1"/>
  <c r="N184" i="5" s="1"/>
  <c r="I188" i="5" s="1"/>
  <c r="N188" i="5" s="1"/>
  <c r="N187" i="5" s="1"/>
  <c r="F132" i="41"/>
  <c r="H131" i="41"/>
  <c r="F91" i="41"/>
  <c r="H90" i="41"/>
  <c r="H199" i="5"/>
  <c r="N199" i="5" s="1"/>
  <c r="H203" i="5"/>
  <c r="N203" i="5" s="1"/>
  <c r="H198" i="5"/>
  <c r="N198" i="5" s="1"/>
  <c r="H202" i="5"/>
  <c r="N202" i="5" s="1"/>
  <c r="N201" i="5" s="1"/>
  <c r="N158" i="5"/>
  <c r="N157" i="5" s="1"/>
  <c r="H62" i="41"/>
  <c r="F63" i="41"/>
  <c r="H44" i="41"/>
  <c r="F14" i="41"/>
  <c r="H13" i="41"/>
  <c r="H116" i="41"/>
  <c r="F117" i="41"/>
  <c r="H45" i="41"/>
  <c r="F46" i="41"/>
  <c r="M15" i="40"/>
  <c r="C154" i="5" s="1"/>
  <c r="N154" i="5" s="1"/>
  <c r="N153" i="5" s="1"/>
  <c r="G15" i="40"/>
  <c r="H15" i="40"/>
  <c r="H179" i="5"/>
  <c r="N179" i="5" s="1"/>
  <c r="N178" i="5" s="1"/>
  <c r="H145" i="5" l="1"/>
  <c r="H148" i="5" s="1"/>
  <c r="H28" i="5"/>
  <c r="N28" i="5" s="1"/>
  <c r="N26" i="5" s="1"/>
  <c r="H132" i="41"/>
  <c r="F133" i="41"/>
  <c r="H91" i="41"/>
  <c r="F92" i="41"/>
  <c r="N197" i="5"/>
  <c r="I164" i="5"/>
  <c r="N164" i="5" s="1"/>
  <c r="N163" i="5" s="1"/>
  <c r="I167" i="5" s="1"/>
  <c r="N167" i="5" s="1"/>
  <c r="N166" i="5" s="1"/>
  <c r="I161" i="5"/>
  <c r="N161" i="5" s="1"/>
  <c r="N160" i="5" s="1"/>
  <c r="I173" i="5"/>
  <c r="N173" i="5" s="1"/>
  <c r="N172" i="5" s="1"/>
  <c r="I170" i="5"/>
  <c r="N170" i="5" s="1"/>
  <c r="N169" i="5" s="1"/>
  <c r="I176" i="5" s="1"/>
  <c r="N176" i="5" s="1"/>
  <c r="N175" i="5" s="1"/>
  <c r="H63" i="41"/>
  <c r="F64" i="41"/>
  <c r="F15" i="41"/>
  <c r="H14" i="41"/>
  <c r="H117" i="41"/>
  <c r="H46" i="41"/>
  <c r="F47" i="41"/>
  <c r="N194" i="5"/>
  <c r="N193" i="5" s="1"/>
  <c r="N11" i="5"/>
  <c r="N10" i="5" s="1"/>
  <c r="H133" i="41" l="1"/>
  <c r="F134" i="41"/>
  <c r="H92" i="41"/>
  <c r="F93" i="41"/>
  <c r="N145" i="5"/>
  <c r="N144" i="5" s="1"/>
  <c r="F65" i="41"/>
  <c r="H64" i="41"/>
  <c r="F16" i="41"/>
  <c r="H15" i="41"/>
  <c r="H47" i="41"/>
  <c r="F135" i="41" l="1"/>
  <c r="H134" i="41"/>
  <c r="F94" i="41"/>
  <c r="H93" i="41"/>
  <c r="H151" i="5"/>
  <c r="N151" i="5" s="1"/>
  <c r="N150" i="5" s="1"/>
  <c r="N148" i="5"/>
  <c r="N147" i="5" s="1"/>
  <c r="H65" i="41"/>
  <c r="F66" i="41"/>
  <c r="F17" i="41"/>
  <c r="H16" i="41"/>
  <c r="H135" i="41" l="1"/>
  <c r="F136" i="41"/>
  <c r="F95" i="41"/>
  <c r="H94" i="41"/>
  <c r="H66" i="41"/>
  <c r="F67" i="41"/>
  <c r="F18" i="41"/>
  <c r="H17" i="41"/>
  <c r="H136" i="41" l="1"/>
  <c r="F137" i="41"/>
  <c r="H95" i="41"/>
  <c r="F96" i="41"/>
  <c r="H67" i="41"/>
  <c r="F68" i="41"/>
  <c r="F19" i="41"/>
  <c r="H18" i="41"/>
  <c r="H137" i="41" l="1"/>
  <c r="F138" i="41"/>
  <c r="H96" i="41"/>
  <c r="F97" i="41"/>
  <c r="F69" i="41"/>
  <c r="F70" i="41" s="1"/>
  <c r="H68" i="41"/>
  <c r="F20" i="41"/>
  <c r="H19" i="41"/>
  <c r="N52" i="5"/>
  <c r="F139" i="41" l="1"/>
  <c r="H139" i="41" s="1"/>
  <c r="H138" i="41"/>
  <c r="F98" i="41"/>
  <c r="H97" i="41"/>
  <c r="H70" i="41"/>
  <c r="F71" i="41"/>
  <c r="H69" i="41"/>
  <c r="F21" i="41"/>
  <c r="H20" i="41"/>
  <c r="H141" i="41" l="1"/>
  <c r="F99" i="41"/>
  <c r="H98" i="41"/>
  <c r="H71" i="41"/>
  <c r="F72" i="41"/>
  <c r="F22" i="41"/>
  <c r="H21" i="41"/>
  <c r="F185" i="29"/>
  <c r="F184" i="29"/>
  <c r="G184" i="29" s="1"/>
  <c r="F181" i="29"/>
  <c r="F180" i="29"/>
  <c r="G180" i="29" s="1"/>
  <c r="F177" i="29"/>
  <c r="F176" i="29"/>
  <c r="G176" i="29" s="1"/>
  <c r="E171" i="29"/>
  <c r="F170" i="29"/>
  <c r="C170" i="29"/>
  <c r="F166" i="29"/>
  <c r="F165" i="29"/>
  <c r="G165" i="29" s="1"/>
  <c r="F162" i="29"/>
  <c r="F161" i="29"/>
  <c r="G161" i="29" s="1"/>
  <c r="F158" i="29"/>
  <c r="F157" i="29"/>
  <c r="G157" i="29" s="1"/>
  <c r="E152" i="29"/>
  <c r="F151" i="29"/>
  <c r="C151" i="29"/>
  <c r="F147" i="29"/>
  <c r="F146" i="29"/>
  <c r="G146" i="29" s="1"/>
  <c r="F143" i="29"/>
  <c r="F142" i="29"/>
  <c r="G142" i="29" s="1"/>
  <c r="F139" i="29"/>
  <c r="F138" i="29"/>
  <c r="G138" i="29" s="1"/>
  <c r="F137" i="29"/>
  <c r="E133" i="29"/>
  <c r="F132" i="29"/>
  <c r="C132" i="29"/>
  <c r="C133" i="29" s="1"/>
  <c r="F128" i="29"/>
  <c r="F127" i="29"/>
  <c r="G127" i="29" s="1"/>
  <c r="F126" i="29"/>
  <c r="F124" i="29"/>
  <c r="F123" i="29"/>
  <c r="G123" i="29" s="1"/>
  <c r="F120" i="29"/>
  <c r="F119" i="29"/>
  <c r="G119" i="29" s="1"/>
  <c r="F118" i="29"/>
  <c r="G118" i="29" s="1"/>
  <c r="E114" i="29"/>
  <c r="F113" i="29"/>
  <c r="C113" i="29"/>
  <c r="F109" i="29"/>
  <c r="F108" i="29"/>
  <c r="G108" i="29" s="1"/>
  <c r="F105" i="29"/>
  <c r="F104" i="29"/>
  <c r="G104" i="29" s="1"/>
  <c r="F101" i="29"/>
  <c r="F100" i="29"/>
  <c r="G100" i="29" s="1"/>
  <c r="E95" i="29"/>
  <c r="F94" i="29"/>
  <c r="C95" i="29" s="1"/>
  <c r="F179" i="29" s="1"/>
  <c r="C94" i="29"/>
  <c r="C80" i="29"/>
  <c r="D80" i="29" s="1"/>
  <c r="E80" i="29" s="1"/>
  <c r="P6" i="30" s="1"/>
  <c r="C79" i="29"/>
  <c r="D79" i="29" s="1"/>
  <c r="E79" i="29" s="1"/>
  <c r="K6" i="30" s="1"/>
  <c r="C78" i="29"/>
  <c r="D78" i="29" s="1"/>
  <c r="E78" i="29" s="1"/>
  <c r="F6" i="30" s="1"/>
  <c r="C77" i="29"/>
  <c r="C72" i="29"/>
  <c r="D72" i="29" s="1"/>
  <c r="E72" i="29" s="1"/>
  <c r="O6" i="30" s="1"/>
  <c r="C71" i="29"/>
  <c r="D71" i="29" s="1"/>
  <c r="E71" i="29" s="1"/>
  <c r="J6" i="30" s="1"/>
  <c r="C70" i="29"/>
  <c r="D70" i="29" s="1"/>
  <c r="E70" i="29" s="1"/>
  <c r="E6" i="30" s="1"/>
  <c r="C69" i="29"/>
  <c r="C64" i="29"/>
  <c r="D64" i="29" s="1"/>
  <c r="E64" i="29" s="1"/>
  <c r="N6" i="30" s="1"/>
  <c r="C63" i="29"/>
  <c r="D63" i="29" s="1"/>
  <c r="E63" i="29" s="1"/>
  <c r="I6" i="30" s="1"/>
  <c r="C62" i="29"/>
  <c r="D62" i="29" s="1"/>
  <c r="E62" i="29" s="1"/>
  <c r="D6" i="30" s="1"/>
  <c r="C61" i="29"/>
  <c r="C56" i="29"/>
  <c r="D56" i="29" s="1"/>
  <c r="E56" i="29" s="1"/>
  <c r="M6" i="30" s="1"/>
  <c r="C55" i="29"/>
  <c r="D55" i="29" s="1"/>
  <c r="E55" i="29" s="1"/>
  <c r="H6" i="30" s="1"/>
  <c r="C54" i="29"/>
  <c r="D54" i="29" s="1"/>
  <c r="E54" i="29" s="1"/>
  <c r="C6" i="30" s="1"/>
  <c r="C53" i="29"/>
  <c r="C48" i="29"/>
  <c r="D48" i="29" s="1"/>
  <c r="E48" i="29" s="1"/>
  <c r="L6" i="30" s="1"/>
  <c r="C47" i="29"/>
  <c r="D47" i="29" s="1"/>
  <c r="E47" i="29" s="1"/>
  <c r="G6" i="30" s="1"/>
  <c r="C46" i="29"/>
  <c r="D46" i="29" s="1"/>
  <c r="E46" i="29" s="1"/>
  <c r="B6" i="30" s="1"/>
  <c r="C45" i="29"/>
  <c r="C6" i="29"/>
  <c r="C152" i="29" l="1"/>
  <c r="C171" i="29"/>
  <c r="H99" i="41"/>
  <c r="F100" i="41"/>
  <c r="H72" i="41"/>
  <c r="F73" i="41"/>
  <c r="F23" i="41"/>
  <c r="H22" i="41"/>
  <c r="F103" i="29"/>
  <c r="G105" i="29" s="1"/>
  <c r="G7" i="30" s="1"/>
  <c r="G8" i="30" s="1"/>
  <c r="G139" i="29"/>
  <c r="D7" i="30" s="1"/>
  <c r="D8" i="30" s="1"/>
  <c r="F99" i="29"/>
  <c r="G99" i="29" s="1"/>
  <c r="G128" i="29"/>
  <c r="M7" i="30" s="1"/>
  <c r="M8" i="30" s="1"/>
  <c r="C114" i="29"/>
  <c r="G179" i="29"/>
  <c r="G181" i="29"/>
  <c r="K7" i="30" s="1"/>
  <c r="K8" i="30" s="1"/>
  <c r="F141" i="29"/>
  <c r="F156" i="29"/>
  <c r="F164" i="29"/>
  <c r="G103" i="29"/>
  <c r="G120" i="29"/>
  <c r="C7" i="30" s="1"/>
  <c r="C8" i="30" s="1"/>
  <c r="G126" i="29"/>
  <c r="F107" i="29"/>
  <c r="F122" i="29"/>
  <c r="F145" i="29"/>
  <c r="F160" i="29"/>
  <c r="F175" i="29"/>
  <c r="F183" i="29"/>
  <c r="G137" i="29"/>
  <c r="F101" i="41" l="1"/>
  <c r="H100" i="41"/>
  <c r="F74" i="41"/>
  <c r="H73" i="41"/>
  <c r="F24" i="41"/>
  <c r="H23" i="41"/>
  <c r="G101" i="29"/>
  <c r="B7" i="30" s="1"/>
  <c r="B8" i="30" s="1"/>
  <c r="G124" i="29"/>
  <c r="H7" i="30" s="1"/>
  <c r="H8" i="30" s="1"/>
  <c r="G122" i="29"/>
  <c r="G109" i="29"/>
  <c r="L7" i="30" s="1"/>
  <c r="L8" i="30" s="1"/>
  <c r="G107" i="29"/>
  <c r="G162" i="29"/>
  <c r="J7" i="30" s="1"/>
  <c r="J8" i="30" s="1"/>
  <c r="G160" i="29"/>
  <c r="G156" i="29"/>
  <c r="G158" i="29"/>
  <c r="E7" i="30" s="1"/>
  <c r="E8" i="30" s="1"/>
  <c r="G185" i="29"/>
  <c r="P7" i="30" s="1"/>
  <c r="P8" i="30" s="1"/>
  <c r="G183" i="29"/>
  <c r="G177" i="29"/>
  <c r="F7" i="30" s="1"/>
  <c r="F8" i="30" s="1"/>
  <c r="G175" i="29"/>
  <c r="G166" i="29"/>
  <c r="O7" i="30" s="1"/>
  <c r="O8" i="30" s="1"/>
  <c r="G164" i="29"/>
  <c r="G147" i="29"/>
  <c r="N7" i="30" s="1"/>
  <c r="N8" i="30" s="1"/>
  <c r="G145" i="29"/>
  <c r="G143" i="29"/>
  <c r="I7" i="30" s="1"/>
  <c r="I8" i="30" s="1"/>
  <c r="G141" i="29"/>
  <c r="F102" i="41" l="1"/>
  <c r="H102" i="41" s="1"/>
  <c r="H101" i="41"/>
  <c r="H74" i="41"/>
  <c r="F75" i="41"/>
  <c r="H75" i="41" s="1"/>
  <c r="F25" i="41"/>
  <c r="H24" i="41"/>
  <c r="H104" i="41" l="1"/>
  <c r="F26" i="41"/>
  <c r="H25" i="41"/>
  <c r="N36" i="5"/>
  <c r="I43" i="5"/>
  <c r="N43" i="5" l="1"/>
  <c r="N42" i="5" s="1"/>
  <c r="N46" i="5" s="1"/>
  <c r="N45" i="5" s="1"/>
  <c r="F27" i="41"/>
  <c r="H26" i="41"/>
  <c r="F28" i="41" l="1"/>
  <c r="H27" i="41"/>
  <c r="F29" i="41" l="1"/>
  <c r="H28" i="41"/>
  <c r="F30" i="41" l="1"/>
  <c r="H29" i="41"/>
  <c r="H119" i="41" l="1"/>
  <c r="H30" i="41"/>
  <c r="H49" i="41" l="1"/>
  <c r="H77" i="41"/>
  <c r="H32" i="41" l="1"/>
</calcChain>
</file>

<file path=xl/sharedStrings.xml><?xml version="1.0" encoding="utf-8"?>
<sst xmlns="http://schemas.openxmlformats.org/spreadsheetml/2006/main" count="7809" uniqueCount="1632">
  <si>
    <t>1.1</t>
  </si>
  <si>
    <t>ITEM</t>
  </si>
  <si>
    <t>DISCRIMINAÇÃO DOS SERVIÇOS</t>
  </si>
  <si>
    <t>LARGURA</t>
  </si>
  <si>
    <t>ESPESSURA</t>
  </si>
  <si>
    <t>ÁREA</t>
  </si>
  <si>
    <t>VOLUME</t>
  </si>
  <si>
    <t xml:space="preserve">DENSIDADES </t>
  </si>
  <si>
    <t>MASSA</t>
  </si>
  <si>
    <t>D.M.T.</t>
  </si>
  <si>
    <t>UNIDADE</t>
  </si>
  <si>
    <t>QUANTIDADES ACUMULADA</t>
  </si>
  <si>
    <t>OU TAXA DE</t>
  </si>
  <si>
    <t>APLICAÇÃO</t>
  </si>
  <si>
    <t>2.1</t>
  </si>
  <si>
    <t>EXTENSÃO</t>
  </si>
  <si>
    <t>ADMINISTRAÇÃO DA OBRA</t>
  </si>
  <si>
    <t>MÊS</t>
  </si>
  <si>
    <t>M</t>
  </si>
  <si>
    <t>M²</t>
  </si>
  <si>
    <t>2.2</t>
  </si>
  <si>
    <t>TOTAL</t>
  </si>
  <si>
    <t>M³</t>
  </si>
  <si>
    <t>M³XKM</t>
  </si>
  <si>
    <t>3.1</t>
  </si>
  <si>
    <t>3.2</t>
  </si>
  <si>
    <t>3.3</t>
  </si>
  <si>
    <t>3.4</t>
  </si>
  <si>
    <t>EXECUÇÃO DE PAVIMENTO COM APLICAÇÃO DE CONCRETO ASFÁLTICO, CAMADA DE ROLAMENTO - EXCLUSIVE CARGA E TRANSPORTE. AF_11/2019</t>
  </si>
  <si>
    <t>3.5</t>
  </si>
  <si>
    <t>OBRA</t>
  </si>
  <si>
    <t>MEMORIAL DE CÁLCULO</t>
  </si>
  <si>
    <t>(MÉDIA)</t>
  </si>
  <si>
    <t>(M)</t>
  </si>
  <si>
    <t>(M²)</t>
  </si>
  <si>
    <t>(M³)</t>
  </si>
  <si>
    <t>(T)</t>
  </si>
  <si>
    <t>(KM)</t>
  </si>
  <si>
    <t>FORNECIMENTO E INSTALAÇÃO DE PLACA DE OBRA COM CHAPA GALVANIZADA E ESTRUTURA DE MADEIRA. AF_03/2022_PS</t>
  </si>
  <si>
    <t>TRANSPORTE COM CAMINHÃO BASCULANTE DE 18 M³, EM VIA URBANA PAVIMENTADA, DMT ATÉ 30 KM (UNIDADE: M3XKM). AF_07/2020</t>
  </si>
  <si>
    <t>BANCOS</t>
  </si>
  <si>
    <t>B.D.I.</t>
  </si>
  <si>
    <t>ENCARGOS SOCIAIS</t>
  </si>
  <si>
    <t>PLANILHA DE CÁLCULO DOS PREÇOS DOS INSUMOS BETUMINOSOS</t>
  </si>
  <si>
    <t>ÍNDICES DE REAJUSTE DA PAVIMENTAÇÃO</t>
  </si>
  <si>
    <t>Mês Base</t>
  </si>
  <si>
    <t>Mês Aplic</t>
  </si>
  <si>
    <t>Fator Corr.</t>
  </si>
  <si>
    <t>A</t>
  </si>
  <si>
    <t>DADOS DE PREÇOS</t>
  </si>
  <si>
    <t>A.01</t>
  </si>
  <si>
    <t>PREÇOS</t>
  </si>
  <si>
    <t>DESCRIÇÃO</t>
  </si>
  <si>
    <t>UNID COT</t>
  </si>
  <si>
    <t xml:space="preserve"> (CEARÁ) R$</t>
  </si>
  <si>
    <t xml:space="preserve"> (BAHIA) R$</t>
  </si>
  <si>
    <t xml:space="preserve"> (SÃO PAULO) R$</t>
  </si>
  <si>
    <t xml:space="preserve"> (PARANA) R$</t>
  </si>
  <si>
    <t xml:space="preserve"> (MATO GROSSO) R$</t>
  </si>
  <si>
    <t>A.01.01</t>
  </si>
  <si>
    <t>Asfalto diluído CM-30</t>
  </si>
  <si>
    <t>kg</t>
  </si>
  <si>
    <t>A.01.02</t>
  </si>
  <si>
    <t>Cimento asfáltico CAP 50-70</t>
  </si>
  <si>
    <t>A.01.03</t>
  </si>
  <si>
    <t>Emulsão asfáltica RR-2C</t>
  </si>
  <si>
    <t>* Cotação ANP: abril/2023.</t>
  </si>
  <si>
    <t>A.02</t>
  </si>
  <si>
    <t>DISTÂNCIAS</t>
  </si>
  <si>
    <t>MARACANAU-CE</t>
  </si>
  <si>
    <t>CANDEIAS-BA</t>
  </si>
  <si>
    <t>PAULINA-SP</t>
  </si>
  <si>
    <t>ARAUCARIA-PR</t>
  </si>
  <si>
    <t>SINOP-MT</t>
  </si>
  <si>
    <t>A.02.01</t>
  </si>
  <si>
    <t>Local da refinaria</t>
  </si>
  <si>
    <t>km</t>
  </si>
  <si>
    <t>* Conforme documento 12269 da ANP (Relação de Distribuidoras de Asfalto Autorizadas ao Exercício da Atividade).</t>
  </si>
  <si>
    <t>* Consultar distribuição em "http://www.anp.gov.br  Página Principal &gt; Abastecimento &gt; Distribuidoras &gt; Asfalto".</t>
  </si>
  <si>
    <t>A.03</t>
  </si>
  <si>
    <t>ICMS</t>
  </si>
  <si>
    <t>PIS/ CONFINS</t>
  </si>
  <si>
    <t>B</t>
  </si>
  <si>
    <t>FÓRMULAS</t>
  </si>
  <si>
    <t>B.01</t>
  </si>
  <si>
    <t>CUSTO DO MATERIAL BETUMINOSO</t>
  </si>
  <si>
    <t>B.01.01</t>
  </si>
  <si>
    <t>CMB = CANP / (1-ICMS+CONFINS+ PIS)</t>
  </si>
  <si>
    <t>Onde:</t>
  </si>
  <si>
    <t>CMB = custo do material betuminoso;</t>
  </si>
  <si>
    <t>CANP = custo do material betuminoso divulgado pela ANP na distribuidora de asfalto;</t>
  </si>
  <si>
    <t>ICMS: alíquota de ICMS que incide no material betuminoso;</t>
  </si>
  <si>
    <t>PIS: alíquota de PIS</t>
  </si>
  <si>
    <t>CONFINS: alíquota de CONFINS</t>
  </si>
  <si>
    <t>AQUISIÇÃO DE MATERIAL BETUMINOSO MARACANAU/CE</t>
  </si>
  <si>
    <t>Código</t>
  </si>
  <si>
    <t>Ligante</t>
  </si>
  <si>
    <t>Custo (R$)</t>
  </si>
  <si>
    <t>Custo incluindo PIS, CONFINS e ICMS (R$)</t>
  </si>
  <si>
    <t>OBSERVAÇÕES</t>
  </si>
  <si>
    <t>Custo p/tonelada</t>
  </si>
  <si>
    <t>M1943</t>
  </si>
  <si>
    <t>M0104</t>
  </si>
  <si>
    <t>M1946</t>
  </si>
  <si>
    <t>AQUISIÇÃO DE MATERIAL BETUMINOSO CANDEIAS-BA</t>
  </si>
  <si>
    <t>AQUISIÇÃO DE MATERIAL BETUMINOSO PAULINA-SP</t>
  </si>
  <si>
    <t>AQUISIÇÃO DE MATERIAL BETUMINOSO ARAUCARIA-PR</t>
  </si>
  <si>
    <t>AQUISIÇÃO DE MATERIAL BETUMINOSO SINOP-MT</t>
  </si>
  <si>
    <t>B.02</t>
  </si>
  <si>
    <t>TABELAS</t>
  </si>
  <si>
    <t>B.02.01</t>
  </si>
  <si>
    <t>TABELA 1 - CUSTO DIRETO DO TRANSPORTE (conforme Portaria DNIT n.º 1.078, de 11/08/2015)</t>
  </si>
  <si>
    <t>REVESTIMENTO</t>
  </si>
  <si>
    <t>EQUAÇÕES TARIFÁRIAS</t>
  </si>
  <si>
    <t>RODOVIA PAVIMENTADA</t>
  </si>
  <si>
    <t>(26,939 + 0,253 x D) por tonelada</t>
  </si>
  <si>
    <t>RODOVIA EM REVESTIMENTO PRIMÁRIO</t>
  </si>
  <si>
    <t>(26,939 + 0,299 x D) por tonelada</t>
  </si>
  <si>
    <t>RODOVIA EM LEITO NATURAL</t>
  </si>
  <si>
    <t>(26,939 + 0,412 x D) por tonelada</t>
  </si>
  <si>
    <t>D = distância entre a refinaria e a usina de asfalto/obra (item A.02.03)</t>
  </si>
  <si>
    <t>TRANSPORTE DE MATERIAL BETUMINOSO - MARACANAU/CE</t>
  </si>
  <si>
    <t>Pavimentação (Jul/2014)</t>
  </si>
  <si>
    <t>Pavimentação (Abril/2023)</t>
  </si>
  <si>
    <t>Indice Atualizado</t>
  </si>
  <si>
    <t>LDI</t>
  </si>
  <si>
    <t>Natureza do Transporte</t>
  </si>
  <si>
    <t>Distancia (km)</t>
  </si>
  <si>
    <t>Equação Tarifária</t>
  </si>
  <si>
    <t>Custo Total (R$)</t>
  </si>
  <si>
    <t>CM-30</t>
  </si>
  <si>
    <t>Rodovia pavimentada</t>
  </si>
  <si>
    <t>(26,939 + 0,253 * D)</t>
  </si>
  <si>
    <t>Rodovia revestimento primário</t>
  </si>
  <si>
    <t>(26,939 + 0,299 * D)</t>
  </si>
  <si>
    <t>Rodovia leito natural</t>
  </si>
  <si>
    <t>(26,939 + 0,412 * D)</t>
  </si>
  <si>
    <t>CAP 50/70</t>
  </si>
  <si>
    <t>RR-2C</t>
  </si>
  <si>
    <t>TRANSPORTE DE MATERIAL BETUMINOSO - CANDEIAS-BA</t>
  </si>
  <si>
    <t>TRANSPORTE DE MATERIAL BETUMINOSO - PAULINA-SP</t>
  </si>
  <si>
    <t>TRANSPORTE DE MATERIAL BETUMINOSO - ARAUCARIA-PR</t>
  </si>
  <si>
    <t>TRANSPORTE DE MATERIAL BETUMINOSO - SINOP-MT</t>
  </si>
  <si>
    <t>BINÔMIO AQUISIÇÃO + TRANSPORTE</t>
  </si>
  <si>
    <t>CEARÁ</t>
  </si>
  <si>
    <t>BAHIA</t>
  </si>
  <si>
    <t>SÃO PAULO</t>
  </si>
  <si>
    <t>PARANÁ</t>
  </si>
  <si>
    <t>MATO GROSSO</t>
  </si>
  <si>
    <t>AQUISIÇÃO</t>
  </si>
  <si>
    <t>TRANSPORTE</t>
  </si>
  <si>
    <t>Total Geral</t>
  </si>
  <si>
    <t>Total do BDI</t>
  </si>
  <si>
    <t>Total sem BDI</t>
  </si>
  <si>
    <t xml:space="preserve"> 3 </t>
  </si>
  <si>
    <t xml:space="preserve"> 2 </t>
  </si>
  <si>
    <t xml:space="preserve"> 1 </t>
  </si>
  <si>
    <t>Total</t>
  </si>
  <si>
    <t>Descrição</t>
  </si>
  <si>
    <t>Encargos Sociais</t>
  </si>
  <si>
    <t>Bancos</t>
  </si>
  <si>
    <t>Obra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</si>
  <si>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</si>
  <si>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</si>
  <si>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</si>
  <si>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</si>
  <si>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</si>
  <si>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</si>
  <si>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</si>
  <si>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m³</t>
  </si>
  <si>
    <t>Material</t>
  </si>
  <si>
    <t>CONCRETO USINADO BOMBEAVEL, CLASSE DE RESISTENCIA C20, COM BRITA 0 E 1, SLUMP = 100 +/- 20 MM, EXCLUI SERVICO DE BOMBEAMENTO (NBR 8953)</t>
  </si>
  <si>
    <t>SINAPI</t>
  </si>
  <si>
    <t>Insumo</t>
  </si>
  <si>
    <t>SARRAFO *2,5 X 7,5* CM EM PINUS, MISTA OU EQUIVALENTE DA REGIAO - BRUTA</t>
  </si>
  <si>
    <t>AREIA MEDIA - POSTO JAZIDA/FORNECEDOR (RETIRADO NA JAZIDA, SEM TRANSPORTE)</t>
  </si>
  <si>
    <t>H</t>
  </si>
  <si>
    <t>SEDI - SERVIÇOS DIVERSOS</t>
  </si>
  <si>
    <t>SERVENTE COM ENCARGOS COMPLEMENTARES</t>
  </si>
  <si>
    <t>Composição Auxiliar</t>
  </si>
  <si>
    <t>PEDREIRO COM ENCARGOS COMPLEMENTARES</t>
  </si>
  <si>
    <t>DROP - DRENAGEM/OBRAS DE CONTENÇÃO / POÇOS DE VISITA E CAIXAS</t>
  </si>
  <si>
    <t>Próprio</t>
  </si>
  <si>
    <t>Composição</t>
  </si>
  <si>
    <t>Valor Unit</t>
  </si>
  <si>
    <t>Quant.</t>
  </si>
  <si>
    <t>Und</t>
  </si>
  <si>
    <t>Tipo</t>
  </si>
  <si>
    <t>Banco</t>
  </si>
  <si>
    <t xml:space="preserve"> 3.5 </t>
  </si>
  <si>
    <t>CHI</t>
  </si>
  <si>
    <t>CHOR - CUSTOS HORÁRIOS DE MÁQUINAS E EQUIPAMENTOS</t>
  </si>
  <si>
    <t>CAMINHÃO BASCULANTE 18 M3, COM CAVALO MECÂNICO DE CAPACIDADE MÁXIMA DE TRAÇÃO COMBINADO DE 45000 KG, POTÊNCIA 330 CV, INCLUSIVE SEMIREBOQUE COM CAÇAMBA METÁLICA - CHI DIURNO. AF_12/2014</t>
  </si>
  <si>
    <t>CHP</t>
  </si>
  <si>
    <t>CAMINHÃO BASCULANTE 18 M3, COM CAVALO MECÂNICO DE CAPACIDADE MÁXIMA DE TRAÇÃO COMBINADO DE 45000 KG, POTÊNCIA 330 CV, INCLUSIVE SEMIREBOQUE COM CAÇAMBA METÁLICA - CHP DIURNO. AF_12/2014</t>
  </si>
  <si>
    <t>M3XKM</t>
  </si>
  <si>
    <t>TRAN - TRANSPORTES, CARGAS E DESCARGAS</t>
  </si>
  <si>
    <t xml:space="preserve"> 95877 </t>
  </si>
  <si>
    <t xml:space="preserve"> 3.4 </t>
  </si>
  <si>
    <t>T</t>
  </si>
  <si>
    <t>CONCRETO BETUMINOSO USINADO A QUENTE (CBUQ) PARA PAVIMENTACAO ASFALTICA, PADRAO DNIT, FAIXA C, COM CAP 50/70 - AQUISICAO POSTO USINA</t>
  </si>
  <si>
    <t>ROLO COMPACTADOR DE PNEUS, ESTATICO, PRESSAO VARIAVEL, POTENCIA 110 HP, PESO SEM/COM LASTRO 10,8/27 T, LARGURA DE ROLAGEM 2,30 M - CHI DIURNO. AF_06/2017</t>
  </si>
  <si>
    <t>ROLO COMPACTADOR DE PNEUS, ESTATICO, PRESSAO VARIAVEL, POTENCIA 110 HP, PESO SEM/COM LASTRO 10,8/27 T, LARGURA DE ROLAGEM 2,30 M - CHP DIURNO. AF_06/2017</t>
  </si>
  <si>
    <t>TRATOR DE PNEUS COM POTÊNCIA DE 85 CV, TRAÇÃO 4X4, COM VASSOURA MECÂNICA ACOPLADA - CHP DIURNO. AF_03/2017</t>
  </si>
  <si>
    <t>TRATOR DE PNEUS COM POTÊNCIA DE 85 CV, TRAÇÃO 4X4, COM VASSOURA MECÂNICA ACOPLADA - CHI DIURNO. AF_02/2017</t>
  </si>
  <si>
    <t>ROLO COMPACTADOR VIBRATORIO TANDEM, ACO LISO, POTENCIA 125 HP, PESO SEM/COM LASTRO 10,20/11,65 T, LARGURA DE TRABALHO 1,73 M - CHI DIURNO. AF_11/2016</t>
  </si>
  <si>
    <t>ROLO COMPACTADOR VIBRATORIO TANDEM, ACO LISO, POTENCIA 125 HP, PESO SEM/COM LASTRO 10,20/11,65 T, LARGURA DE TRABALHO 1,73 M - CHP DIURNO. AF_11/2016</t>
  </si>
  <si>
    <t>CAMINHÃO BASCULANTE 10 M3, TRUCADO CABINE SIMPLES, PESO BRUTO TOTAL 23.000 KG, CARGA ÚTIL MÁXIMA 15.935 KG, DISTÂNCIA ENTRE EIXOS 4,80 M, POTÊNCIA 230 CV INCLUSIVE CAÇAMBA METÁLICA - CHP DIURNO. AF_06/2014</t>
  </si>
  <si>
    <t>RASTELEIRO COM ENCARGOS COMPLEMENTARES</t>
  </si>
  <si>
    <t>VIBROACABADORA DE ASFALTO SOBRE ESTEIRAS, LARGURA DE PAVIMENTAÇÃO 1,90 M A 5,30 M, POTÊNCIA 105 HP CAPACIDADE 450 T/H - CHI DIURNO. AF_11/2014</t>
  </si>
  <si>
    <t>VIBROACABADORA DE ASFALTO SOBRE ESTEIRAS, LARGURA DE PAVIMENTAÇÃO 1,90 M A 5,30 M, POTÊNCIA 105 HP CAPACIDADE 450 T/H - CHP DIURNO. AF_11/2014</t>
  </si>
  <si>
    <t>PAVI - PAVIMENTAÇÃO</t>
  </si>
  <si>
    <t xml:space="preserve"> 95995 </t>
  </si>
  <si>
    <t xml:space="preserve"> 3.3 </t>
  </si>
  <si>
    <t>TRATOR DE PNEUS COM POTÊNCIA DE 122 CV, TRAÇÃO 4X4, COM VASSOURA MECÂNICA ACOPLADA - CHI DIURNO. AF_02/2017</t>
  </si>
  <si>
    <t>TRATOR DE PNEUS COM POTÊNCIA DE 122 CV, TRAÇÃO 4X4, COM VASSOURA MECÂNICA ACOPLADA - CHP DIURNO. AF_02/2017</t>
  </si>
  <si>
    <t xml:space="preserve"> 3.2 </t>
  </si>
  <si>
    <t>UN</t>
  </si>
  <si>
    <t>Equipamento</t>
  </si>
  <si>
    <t>SICRO3</t>
  </si>
  <si>
    <t xml:space="preserve"> E9697 </t>
  </si>
  <si>
    <t>SERP - SERVIÇOS PRELIMINARES</t>
  </si>
  <si>
    <t>LIMPEZA DE VIAS COM MINICARREGADEIRA DE PNEUS COM VASSOURA</t>
  </si>
  <si>
    <t xml:space="preserve"> 0000199 </t>
  </si>
  <si>
    <t xml:space="preserve"> 3.1 </t>
  </si>
  <si>
    <t>KG</t>
  </si>
  <si>
    <t>PREGO DE ACO POLIDO COM CABECA 17 X 27 (2 1/2 X 11)</t>
  </si>
  <si>
    <t>PREGO DE ACO POLIDO COM CABECA 10 X 10 (7/8 X 17)</t>
  </si>
  <si>
    <t>m²</t>
  </si>
  <si>
    <t>PLACA DE OBRA (PARA CONSTRUCAO CIVIL) EM CHAPA GALVANIZADA *N. 22*, ADESIVADA, DE *2,4 X 1,2* M (SEM POSTES PARA FIXACAO)</t>
  </si>
  <si>
    <t>SARRAFO *2,5 X 10* CM EM PINUS, MISTA OU EQUIVALENTE DA REGIAO - BRUTA</t>
  </si>
  <si>
    <t>CARPINTEIRO DE FORMAS COM ENCARGOS COMPLEMENTARES</t>
  </si>
  <si>
    <t>PINT - PINTURAS</t>
  </si>
  <si>
    <t>PINTURA IMUNIZANTE PARA MADEIRA, 2 DEMÃOS. AF_01/2021</t>
  </si>
  <si>
    <t xml:space="preserve"> 103689 </t>
  </si>
  <si>
    <t xml:space="preserve"> 2.3 </t>
  </si>
  <si>
    <t>MES</t>
  </si>
  <si>
    <t>LOCACAO DE CONTAINER 2,30 X 4,30 M, ALT. 2,50 M, P/ SANITARIO, C/ 5 BACIAS, 1 LAVATORIO E 4 MICTORIOS (NAO INCLUI MOBILIZACAO/DESMOBILIZACAO)</t>
  </si>
  <si>
    <t xml:space="preserve"> 00010779 </t>
  </si>
  <si>
    <t xml:space="preserve"> 2.2 </t>
  </si>
  <si>
    <t xml:space="preserve"> 2.1 </t>
  </si>
  <si>
    <t>MESTRE DE OBRAS COM ENCARGOS COMPLEMENTARES</t>
  </si>
  <si>
    <t>ENGENHEIRO CIVIL DE OBRA JUNIOR COM ENCARGOS COMPLEMENTARES</t>
  </si>
  <si>
    <t>SERT - SERVIÇOS TÉCNICOS</t>
  </si>
  <si>
    <t>ADMINISTRAÇÃO LOCAL</t>
  </si>
  <si>
    <t xml:space="preserve"> 1.1 </t>
  </si>
  <si>
    <t>100,00</t>
  </si>
  <si>
    <t/>
  </si>
  <si>
    <t>90 DIAS</t>
  </si>
  <si>
    <t>60 DIAS</t>
  </si>
  <si>
    <t>30 DIAS</t>
  </si>
  <si>
    <t>PINTURA DE LIGACAO COM EMULSAO RR-2C. [SINAPI 72942] - ABR/24</t>
  </si>
  <si>
    <t>SINALIZAÇÃO</t>
  </si>
  <si>
    <t>4.1</t>
  </si>
  <si>
    <t>UND</t>
  </si>
  <si>
    <t>4.2</t>
  </si>
  <si>
    <t xml:space="preserve"> 3</t>
  </si>
  <si>
    <t xml:space="preserve"> 4</t>
  </si>
  <si>
    <t>RECAPEAMENTO ASFÁLTICO</t>
  </si>
  <si>
    <t>NÃO DESONERADO: 
HORISTA: 115,22%
MENSALISTA: 70,31%</t>
  </si>
  <si>
    <t>ORÇAMENTO SINTÉTICO</t>
  </si>
  <si>
    <t>CÓDIGO</t>
  </si>
  <si>
    <t>BANCO</t>
  </si>
  <si>
    <t>QUANT.</t>
  </si>
  <si>
    <t>VALOR UNIT</t>
  </si>
  <si>
    <t>VALOR UNIT COM BDI</t>
  </si>
  <si>
    <t>PESO (%)</t>
  </si>
  <si>
    <t xml:space="preserve"> 286 </t>
  </si>
  <si>
    <t xml:space="preserve"> 4 </t>
  </si>
  <si>
    <t xml:space="preserve"> 4.1 </t>
  </si>
  <si>
    <t xml:space="preserve"> 5213444 </t>
  </si>
  <si>
    <t xml:space="preserve"> 4.2 </t>
  </si>
  <si>
    <t xml:space="preserve"> 5213855 </t>
  </si>
  <si>
    <t xml:space="preserve"> 5213440 </t>
  </si>
  <si>
    <t xml:space="preserve"> 5213863 </t>
  </si>
  <si>
    <t xml:space="preserve"> 5213464 </t>
  </si>
  <si>
    <t xml:space="preserve"> 5213414 </t>
  </si>
  <si>
    <t xml:space="preserve"> 5213409 </t>
  </si>
  <si>
    <t>PLANILHA ORÇAMENTÁRIA ANALÍTICA</t>
  </si>
  <si>
    <t>PLANILHA ORÇAMENTÁRIA RESUMIDA</t>
  </si>
  <si>
    <t>CURVA ABC DE SERVIÇOS</t>
  </si>
  <si>
    <t>TIPO</t>
  </si>
  <si>
    <t>VALOR  UNIT</t>
  </si>
  <si>
    <t>PESO ACUMULADO (%)</t>
  </si>
  <si>
    <t>0,18</t>
  </si>
  <si>
    <t>0,11</t>
  </si>
  <si>
    <t>CRONOGRAMA FÍSICO E FINANCEIRO</t>
  </si>
  <si>
    <t>TOTAL POR ETAPA</t>
  </si>
  <si>
    <t>Placa de regulamentação em aço, R1 lado 0,248 m - película retrorrefletiva tipo I + SI - fornecimento e implantação</t>
  </si>
  <si>
    <t>un</t>
  </si>
  <si>
    <t>Suporte metálico galvanizado para placa de regulamentação - R1 - lado de 0,248 m - fornecimento e implantação</t>
  </si>
  <si>
    <t>Placa de regulamentação em aço D = 0,60 m - película retrorrefletiva tipo I + SI - fornecimento e implantação</t>
  </si>
  <si>
    <t>Suporte metálico galvanizado para placa de advertência ou regulamentação - lado ou diâmetro de 0,60 m - fornecimento e implantação</t>
  </si>
  <si>
    <t>Placa de advertência em aço, lado de 0,60 m - película retrorrefletiva tipo I + SI - fornecimento e implantação</t>
  </si>
  <si>
    <t>Placa em aço nº 16 galvanizado com película retrorrefletiva tipo I + SI - confecção</t>
  </si>
  <si>
    <t>Pintura de setas e zebrados com termoplástico por extrusão - espessura de 3,0 mm</t>
  </si>
  <si>
    <t>ESPARGIDOR DE ASFALTO PRESSURIZADO, TANQUE 6 M3 COM ISOLAÇÃO TÉRMICA, AQUECIDO COM 2 MAÇARICOS, COM BARRA ESPARGIDORA 3,60 M, MONTADO SOBRE CAMINHÃO  TOCO, PBT 14.300 KG, POTÊNCIA 185 CV - CHP DIURNO. AF_05/2023</t>
  </si>
  <si>
    <t>EMULSAO ASFALTICA RR-2C PARA USO EM PAVIMENTACAO ASFALTICA - ABR/24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</si>
  <si>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</si>
  <si>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</si>
  <si>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</si>
  <si>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</si>
  <si>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</si>
  <si>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</si>
  <si>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</si>
  <si>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E9687</t>
  </si>
  <si>
    <t>Caminhão carroceria com capacidade de 5 t - 115 kW</t>
  </si>
  <si>
    <t>Custo Horário de Equipamentos =&gt;</t>
  </si>
  <si>
    <t>Mão de Obra</t>
  </si>
  <si>
    <t>Salário Hora</t>
  </si>
  <si>
    <t>P9830</t>
  </si>
  <si>
    <t>Montador</t>
  </si>
  <si>
    <t>P9824</t>
  </si>
  <si>
    <t>Servente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</si>
  <si>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</si>
  <si>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</si>
  <si>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</si>
  <si>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</si>
  <si>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</si>
  <si>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</si>
  <si>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</si>
  <si>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D</t>
  </si>
  <si>
    <t>Atividades Auxiliares</t>
  </si>
  <si>
    <t>Unidade</t>
  </si>
  <si>
    <t>Preço Unitário</t>
  </si>
  <si>
    <t>Atividade Auxiliar</t>
  </si>
  <si>
    <t>Custo Total das Atividades =&gt;</t>
  </si>
  <si>
    <t>C</t>
  </si>
  <si>
    <t>M0789</t>
  </si>
  <si>
    <t>Conjunto para fixação de placas em aço galvanizado composto por barra chata, abraçadeira, parafusos, porcas e arruelas</t>
  </si>
  <si>
    <t>M0787</t>
  </si>
  <si>
    <t>Suporte em aço-carbono galvanizado tipo perfil C para placa de sinalização</t>
  </si>
  <si>
    <t>Custo Total do Material =&gt;</t>
  </si>
  <si>
    <t>Concreto fck = 20 MPa - confecção em betoneira e lançamento manual - areia e brita comerciais</t>
  </si>
  <si>
    <t>Escavação manual em material de 1ª categoria na profundidade de até 1 m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</si>
  <si>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</si>
  <si>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</si>
  <si>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</si>
  <si>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</si>
  <si>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</si>
  <si>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</si>
  <si>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</si>
  <si>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</si>
  <si>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</si>
  <si>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</si>
  <si>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</si>
  <si>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</si>
  <si>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Conjunto para fixação de placas em aço galvanizado composto por barra chata, abraçadeira, parafusos, porcas e arruelas - Caminhão carroceria com capacidade de 15 t - 188 kW</t>
  </si>
  <si>
    <t>tkm</t>
  </si>
  <si>
    <t>5914449
0,000
R$ 1,05</t>
  </si>
  <si>
    <t>5914464
0,000
R$ 0,84</t>
  </si>
  <si>
    <t>5914479
0,000
R$ 0,69</t>
  </si>
  <si>
    <t>Suporte em aço-carbono galvanizado tipo perfil C para placa de sinalização - Caminhão carroceria com capacidade de 15 t - 188 kW</t>
  </si>
  <si>
    <t>Custo total dos Momentos de Transportes =&gt;</t>
  </si>
  <si>
    <t>E9568</t>
  </si>
  <si>
    <t>Furadeira de impacto de 12,5 mm - 0,80 kW</t>
  </si>
  <si>
    <t>E9753</t>
  </si>
  <si>
    <t>Grupo gerador - 23 kVA</t>
  </si>
  <si>
    <t>E9623</t>
  </si>
  <si>
    <t>Máquina de bancada guilhotina - 4,00 kW</t>
  </si>
  <si>
    <t>E9622</t>
  </si>
  <si>
    <t>Máquina de bancada universal para corte de chapa - 1,50 kW</t>
  </si>
  <si>
    <t>P9801</t>
  </si>
  <si>
    <t>Ajudante</t>
  </si>
  <si>
    <t>P9823</t>
  </si>
  <si>
    <t>Serralheiro</t>
  </si>
  <si>
    <t>M1367</t>
  </si>
  <si>
    <t>Chapa fina em aço galvanizado</t>
  </si>
  <si>
    <t>M3229</t>
  </si>
  <si>
    <t>Película retrorrefletiva tipo I + SI (sinal impresso com película de sobreposição tipo V)</t>
  </si>
  <si>
    <t>Pintura eletrostática a pó com tinta poliéster em chapa de aço</t>
  </si>
  <si>
    <t>Carga, manobra e descarga de materiais diversos em caminhão carroceria de 15 t - carga e descarga com caminhão guindauto de 20 t.m</t>
  </si>
  <si>
    <t>Chapa fina em aço galvanizado - Caminhão carroceria com capacidade de 15 t - 188 kW</t>
  </si>
  <si>
    <t>Película retrorrefletiva tipo I + SI (sinal impresso com película de sobreposição tipo V) - Caminhão carroceria com capacidade de 15 t - 188 kW</t>
  </si>
  <si>
    <t>E9645</t>
  </si>
  <si>
    <t>Caminhão demarcador de faixas com sistema de pintura a quente - 5 kW/30,10 kW/136 kW</t>
  </si>
  <si>
    <t>P9853</t>
  </si>
  <si>
    <t>Pré-marcador</t>
  </si>
  <si>
    <t>M1585</t>
  </si>
  <si>
    <t>Massa termoplástica aplicada por extrusão</t>
  </si>
  <si>
    <t>M2038</t>
  </si>
  <si>
    <t>Microesferas refletivas de vidro tipo II-A</t>
  </si>
  <si>
    <t>M2044</t>
  </si>
  <si>
    <t>Tinta à base de resina acrílica emulsionada em água para pré-marcação viária</t>
  </si>
  <si>
    <t>l</t>
  </si>
  <si>
    <t>Massa termoplástica aplicada por extrusão - Caminhão carroceria com capacidade de 15 t - 188 kW</t>
  </si>
  <si>
    <t>Microesferas refletivas de vidro tipo II-A - Caminhão carroceria com capacidade de 15 t - 188 kW</t>
  </si>
  <si>
    <t>2,56</t>
  </si>
  <si>
    <t>7,0</t>
  </si>
  <si>
    <t>0,13</t>
  </si>
  <si>
    <t xml:space="preserve">ADMINISTRAÇÃO LOCAL </t>
  </si>
  <si>
    <t>SERVIÇOS PRELIMINARES</t>
  </si>
  <si>
    <t>TERRAPLANAGEM</t>
  </si>
  <si>
    <t>ASFALTO</t>
  </si>
  <si>
    <t>PASSEIO</t>
  </si>
  <si>
    <t>LOCAÇÃO DE SERVIÇOS DE PAVIMENTAÇÃO</t>
  </si>
  <si>
    <t>QUANTIDADE (UND)</t>
  </si>
  <si>
    <t>NOME DA RUA</t>
  </si>
  <si>
    <t>COMPRIMENTO (M)</t>
  </si>
  <si>
    <t>ÁREA DE CBUQ (M²)</t>
  </si>
  <si>
    <t>VOLUME DE CBUQ</t>
  </si>
  <si>
    <t>PINTURA DE LIGAÇÃO</t>
  </si>
  <si>
    <t>LARGURA DA FAIXA DE CBUQ (M)</t>
  </si>
  <si>
    <t>ÁREA DA PAVIMENTAÇÃO EM CBUQ</t>
  </si>
  <si>
    <t>PLANILHA AUXILIAR - CBUQ</t>
  </si>
  <si>
    <t>ACRÉSCIMO (M²)</t>
  </si>
  <si>
    <t>DECRÉSCIMO (M²)</t>
  </si>
  <si>
    <t>BASE</t>
  </si>
  <si>
    <t>SUB-BASE</t>
  </si>
  <si>
    <t>MEIO FIO (M)</t>
  </si>
  <si>
    <t>COMP. MEIO FIO</t>
  </si>
  <si>
    <t>COMPRIMENTO</t>
  </si>
  <si>
    <t>LADOS</t>
  </si>
  <si>
    <t>ACRÉSCIMO</t>
  </si>
  <si>
    <t>TRAVAMENTO</t>
  </si>
  <si>
    <t>CALÇADA</t>
  </si>
  <si>
    <t>ÁREA CALÇADA (M²)</t>
  </si>
  <si>
    <t>LARGURA DA VIA TOTAL (M)</t>
  </si>
  <si>
    <t>SARJETA = MEIO FIO</t>
  </si>
  <si>
    <t>PARALELEPÍPEDO (M²)</t>
  </si>
  <si>
    <t>LARGURA DA FAIXA DE PARALELO (M)</t>
  </si>
  <si>
    <t>ÁREA DA PAVIMENTAÇÃO EM PARALELO</t>
  </si>
  <si>
    <t>MAPA DE CUBAÇÃO</t>
  </si>
  <si>
    <t>Estaca</t>
  </si>
  <si>
    <t>Área de_x000D_
Corte (m²)</t>
  </si>
  <si>
    <t>Área de_x000D_
Aterro (m²)</t>
  </si>
  <si>
    <t>Volume de_x000D_
Corte (m3)</t>
  </si>
  <si>
    <t>Volume de_x000D_
Aterro (m3)</t>
  </si>
  <si>
    <t>Volum. Corte_x000D_
Acum. (m3)</t>
  </si>
  <si>
    <t>Volume_x000D_
Líquido (m3)</t>
  </si>
  <si>
    <t>0+0,00</t>
  </si>
  <si>
    <t>1+0,00</t>
  </si>
  <si>
    <t>2+0,00</t>
  </si>
  <si>
    <t>3+0,00</t>
  </si>
  <si>
    <t>4+0,00</t>
  </si>
  <si>
    <t>5+0,00</t>
  </si>
  <si>
    <t>6+0,00</t>
  </si>
  <si>
    <t>7+0,00</t>
  </si>
  <si>
    <t>8+0,00</t>
  </si>
  <si>
    <t>9+0,00</t>
  </si>
  <si>
    <t>10+0,00</t>
  </si>
  <si>
    <t>11+0,00</t>
  </si>
  <si>
    <t>12+0,00</t>
  </si>
  <si>
    <t>13+0,00</t>
  </si>
  <si>
    <t>14+0,00</t>
  </si>
  <si>
    <t>Volume Aterro_x000D_
Acum. (m3)</t>
  </si>
  <si>
    <t xml:space="preserve">ALINHAMENTO: </t>
  </si>
  <si>
    <t>15+0,00</t>
  </si>
  <si>
    <t>16+0,00</t>
  </si>
  <si>
    <t>17+0,00</t>
  </si>
  <si>
    <t>18+0,00</t>
  </si>
  <si>
    <t>19+0,00</t>
  </si>
  <si>
    <t>20+0,00</t>
  </si>
  <si>
    <t>21+0,00</t>
  </si>
  <si>
    <t>22+0,00</t>
  </si>
  <si>
    <t>RESUMO</t>
  </si>
  <si>
    <t>CORTE</t>
  </si>
  <si>
    <t>ATERRO</t>
  </si>
  <si>
    <t>BALANÇO</t>
  </si>
  <si>
    <t>BOTA-FORA</t>
  </si>
  <si>
    <t>PLANILHA DE DIMENSIONAMENTO DA DRENAGEM DE ÁGUAS PLUVIAIS NAS GALERIAS</t>
  </si>
  <si>
    <t>Trecho</t>
  </si>
  <si>
    <t>Nó Inicial</t>
  </si>
  <si>
    <t>Nó Final</t>
  </si>
  <si>
    <t>Extensão (m)</t>
  </si>
  <si>
    <t>Vazão (m³/s)</t>
  </si>
  <si>
    <t>Diâmetro (m)</t>
  </si>
  <si>
    <t>Declividade (m/m)</t>
  </si>
  <si>
    <t>y/d</t>
  </si>
  <si>
    <t>Vel.Real (m/s)</t>
  </si>
  <si>
    <t>Q Seção Plena (m³/s)</t>
  </si>
  <si>
    <t>V Seção Plena (m³/s)</t>
  </si>
  <si>
    <t>Cota do Ter. Montante (m)</t>
  </si>
  <si>
    <t>Cota do Ter. Jusante (m)</t>
  </si>
  <si>
    <t>Cota Galeria Montante (m)</t>
  </si>
  <si>
    <t>Cota Galeria Jusante (m)</t>
  </si>
  <si>
    <t>Prof. Gal. Montante (m)</t>
  </si>
  <si>
    <t>Prof. Gal.   Jusante    (m)</t>
  </si>
  <si>
    <t>Prof. Média (m)</t>
  </si>
  <si>
    <t>n Manning</t>
  </si>
  <si>
    <t>Largura da vala</t>
  </si>
  <si>
    <t>Escavação 0 &lt; x &lt; 1,50 (m³)</t>
  </si>
  <si>
    <t>Escavação x &gt; 1,50 (m³)</t>
  </si>
  <si>
    <t>Reaterro (m³)</t>
  </si>
  <si>
    <t>Berço de Areia (0,10 m) (m³)</t>
  </si>
  <si>
    <t>Escoramento (m²)</t>
  </si>
  <si>
    <t>TIPO DE PV - mont</t>
  </si>
  <si>
    <t>CHAMINÉ</t>
  </si>
  <si>
    <t>PEAD</t>
  </si>
  <si>
    <t>PV10</t>
  </si>
  <si>
    <t>PV11</t>
  </si>
  <si>
    <t>PV12</t>
  </si>
  <si>
    <t>PV13</t>
  </si>
  <si>
    <t>TUBULAÇÃO</t>
  </si>
  <si>
    <t xml:space="preserve">Escavação </t>
  </si>
  <si>
    <t>Reaterro</t>
  </si>
  <si>
    <t>Diâmetro</t>
  </si>
  <si>
    <t>Altura</t>
  </si>
  <si>
    <t>Largura</t>
  </si>
  <si>
    <t>&lt; 1,5 m</t>
  </si>
  <si>
    <t>&lt; 0,80 m</t>
  </si>
  <si>
    <t>1,5&lt; h&lt; 3,0 m</t>
  </si>
  <si>
    <t>&gt; 0,8 m</t>
  </si>
  <si>
    <t>PVS</t>
  </si>
  <si>
    <t>CHAMINÉS</t>
  </si>
  <si>
    <t>Escoramento</t>
  </si>
  <si>
    <t xml:space="preserve">Tipo </t>
  </si>
  <si>
    <t>DN</t>
  </si>
  <si>
    <t>QUANT</t>
  </si>
  <si>
    <t>ALTURA</t>
  </si>
  <si>
    <t>PVI 01</t>
  </si>
  <si>
    <t>CPV 01</t>
  </si>
  <si>
    <t>Pontaletamento</t>
  </si>
  <si>
    <t>PVI 02</t>
  </si>
  <si>
    <t>CPV 02</t>
  </si>
  <si>
    <t>Descontinuo</t>
  </si>
  <si>
    <t>PVI 03</t>
  </si>
  <si>
    <t>CPV 03</t>
  </si>
  <si>
    <t>Boca de Lobo</t>
  </si>
  <si>
    <t>PVI 04</t>
  </si>
  <si>
    <t>CPV 04</t>
  </si>
  <si>
    <t>PVI 05</t>
  </si>
  <si>
    <t>CPV 05</t>
  </si>
  <si>
    <t>Simples</t>
  </si>
  <si>
    <t>PVI 06</t>
  </si>
  <si>
    <t>CPV 06</t>
  </si>
  <si>
    <t>Dupla</t>
  </si>
  <si>
    <t>Tampão (sem chaminé)</t>
  </si>
  <si>
    <t>Bota-fora (m³)</t>
  </si>
  <si>
    <t>PONTA DE ALA 1</t>
  </si>
  <si>
    <t>PONTA DE ALA 2</t>
  </si>
  <si>
    <t>LOCACAO DE CONTAINER 2,30 X 6,00 M, ALT. 2,50 M, COM 1 SANITARIO, PARA ESCRITORIO, COMPLETO, SEM DIVISORIAS INTERNAS (NAO INCLUI MOBILIZACAO/DESMOBILIZACAO)</t>
  </si>
  <si>
    <t>2.3</t>
  </si>
  <si>
    <t>ESCAVAÇÃO HORIZONTAL EM SOLO DE 1A CATEGORIA COM TRATOR DE ESTEIRAS (100HP/LÂMINA: 2,19M3). AF_07/2020</t>
  </si>
  <si>
    <t>ESPALHAMENTO DE MATERIAL COM TRATOR DE ESTEIRAS. AF_11/2019</t>
  </si>
  <si>
    <t>Empolamento</t>
  </si>
  <si>
    <t>COMPACTAÇÃO DE ATERROS A 100% DO PROCTOR NORMAL</t>
  </si>
  <si>
    <t>Volume de espalhamento</t>
  </si>
  <si>
    <t>CARGA, MANOBRA E DESCARGA DE SOLOS E MATERIAIS GRANULARES EM CAMINHÃO BASCULANTE 14 M³ - CARGA COM PÁ CARREGADEIRA (CAÇAMBA DE 1,7 A 2,8 M³ / 128 HP) E DESCARGA LIVRE (UNIDADE: M3). AF_07/2020</t>
  </si>
  <si>
    <t>3.6</t>
  </si>
  <si>
    <t>3.7</t>
  </si>
  <si>
    <t>TRANSPORTE COM CAMINHÃO BASCULANTE DE 14 M³, EM VIA URBANA PAVIMENTADA, DMT ATÉ 30 KM (UNIDADE: M3XKM). AF_07/2020</t>
  </si>
  <si>
    <t>DMT até o CTR do Agreste - Craíbas (ver mapa do bota-fora)</t>
  </si>
  <si>
    <t>DRENAGEM DAS ÁGUAS PLUVIAIS</t>
  </si>
  <si>
    <t>4.1.1</t>
  </si>
  <si>
    <t>4.1.2</t>
  </si>
  <si>
    <t>4.1.3</t>
  </si>
  <si>
    <t>4.1.4</t>
  </si>
  <si>
    <t>4.1.5</t>
  </si>
  <si>
    <t>CADASTRO DE REDES DE DRENAGEM</t>
  </si>
  <si>
    <t>Ver planilha de drenagem</t>
  </si>
  <si>
    <t>SINALIZAÇÃO NOTURNA COM TELA TAPUME PVC, BALDE PLÁSTICO FIAÇÃO E LÂMPADA, REUTILIZAÇÃO 7 VEZES</t>
  </si>
  <si>
    <t>Lados</t>
  </si>
  <si>
    <t>Meses</t>
  </si>
  <si>
    <t>Extensão x 2 lados (Ver planilha de drenagem)</t>
  </si>
  <si>
    <t>Volume de escavação até 1,5 m (Ver planilha de drenagem)</t>
  </si>
  <si>
    <t>Volume de escavação maior que 1,5 m até 3 m (Ver planilha de drenagem)</t>
  </si>
  <si>
    <t>Volume de reaterro maior que 0,80 m (Ver planilha de drenagem)</t>
  </si>
  <si>
    <t>Volume bota-fora (Ver planilha de drenagem) x empolamento</t>
  </si>
  <si>
    <t>Ver planilha de drenagem - Tubulação</t>
  </si>
  <si>
    <t>Volume bota-fora (Ver mapa de cubação) x empolamento</t>
  </si>
  <si>
    <t>Volume de aterro (Ver mapa de cubação) x empolamento</t>
  </si>
  <si>
    <t>Volume de corte (Ver mapa de cubação)</t>
  </si>
  <si>
    <t>Duração da obra</t>
  </si>
  <si>
    <t>Volume da carga, manobra e descarga (Bota-fora drenagem com empolamento)</t>
  </si>
  <si>
    <t>Volume da carga, manobra e descarga (Bota-fora escavação com empolamento)</t>
  </si>
  <si>
    <t>ESCORAMENTO DE VALA, TIPO PONTALETEAMENTO, COM PROFUNDIDADE DE 0 A 1,5 M, LARGURA MENOR QUE 1,5 M. AF_08/2020</t>
  </si>
  <si>
    <t>ESCORAMENTO DE VALA, TIPO DESCONTÍNUO, COM PROFUNDIDADE DE 1,5 M A 3,0 M, LARGURA MENOR QUE 1,5 M. AF_08/2020</t>
  </si>
  <si>
    <t>LASTRO DE AREIA</t>
  </si>
  <si>
    <t>Berço de Areia - 0,10 m (Ver planilha de drenagem)</t>
  </si>
  <si>
    <t>PV - TIPO B</t>
  </si>
  <si>
    <t>BASE PARA POÇO DE VISITA RETANGULAR PARA DRENAGEM, EM ALVENARIA COM BLOCOS DE CONCRETO, DIMENSÕES INTERNAS = 1X1 M, PROFUNDIDADE = 1,40 M, EXCLUINDO TAMPÃO. AF_12/2020_PA</t>
  </si>
  <si>
    <t>TAMPA CIRCULAR PARA ESGOTO E DRENAGEM, EM FERRO FUNDIDO, DIÂMETRO INTERNO = 0,6 M. AF_12/2020</t>
  </si>
  <si>
    <t>CAIXA PARA BOCA DE LOBO SIMPLES RETANGULAR, EM ALVENARIA COM BLOCOS DE CONCRETO, DIMENSÕES INTERNAS: 0,6X1X1,2 M. AF_12/2020</t>
  </si>
  <si>
    <t>DISSIPADOR DE ENERGIA - DEB 06 - AREIA EXTRAÍDA E BRITA E PEDRA DE MÃO PRODUZIDAS</t>
  </si>
  <si>
    <t>Conforme projeto</t>
  </si>
  <si>
    <t>4.2.2</t>
  </si>
  <si>
    <t>4.2.3</t>
  </si>
  <si>
    <t>4.2.1</t>
  </si>
  <si>
    <t>4.2.4</t>
  </si>
  <si>
    <t>4.2.6</t>
  </si>
  <si>
    <t>4.2.7</t>
  </si>
  <si>
    <t>EXECUÇÃO DE PAVIMENTO EM PARALELEPÍPEDOS, REJUNTAMENTO COM ARGAMASSA TRAÇO 1:3 (CIMENTO E AREIA). AF_05/2020</t>
  </si>
  <si>
    <t>TRANSPORTE COM CAMINHÃO BASCULANTE DE 14 M³, EM VIA URBANA PAVIMENTADA, ADICIONAL PARA DMT EXCEDENTE A 30 KM (UNIDADE: M3XKM). AF_07/2020</t>
  </si>
  <si>
    <t>ASSENTAMENTO DE GUIA (MEIO-FIO) EM TRECHO RETO, CONFECCIONADA EM CONCRETO PRÉ-FABRICADO, DIMENSÕES 100X15X13X30 CM (COMPRIMENTO X BASE INFERIOR X BASE SUPERIOR X ALTURA). AF_01/2024</t>
  </si>
  <si>
    <t>Ver planilha auxilar de paralelo</t>
  </si>
  <si>
    <t>PEDRAS/M²</t>
  </si>
  <si>
    <t>V = CXHXL = 0,11X0,14X0,20</t>
  </si>
  <si>
    <t>EXECUCAO DE IMPRIMAÇÃO COM ASFALTO DILUIDO CM-30. [SINAPI 96401] - ABR/24</t>
  </si>
  <si>
    <t>Ver planilha auxilar de CBUQ</t>
  </si>
  <si>
    <t>Ver planilha auxilar de CBUQ - Base</t>
  </si>
  <si>
    <t>Ver planilha auxilar de CBUQ - Sub-base</t>
  </si>
  <si>
    <t>MATERIAL PARA SUB-BASE, CBR&amp;GT;20, ADQUIRIDO SOLTO NA JAZIDA, INCLUSIVE CARGA, EXCLUSIVE TRANSPORTE</t>
  </si>
  <si>
    <t>APLICAÇÃO DE LONA PLÁSTICA PARA EXECUÇÃO DE PAVIMENTOS DE CONCRETO. AF_04/2022</t>
  </si>
  <si>
    <t>EXECUÇÃO DE PASSEIO (CALÇADA) OU PISO DE CONCRETO COM CONCRETO MOLDADO IN LOCO, USINADO C20, ACABAMENTO CONVENCIONAL, NÃO ARMADO. AF_08/2022</t>
  </si>
  <si>
    <t>Conforme projeto de sinalização</t>
  </si>
  <si>
    <t>PLACA DE REGULAMENTAÇÃO EM AÇO, R1 LADO 0,248 M - PELÍCULA RETRORREFLETIVA TIPO I + SI - FORNECIMENTO E IMPLANTAÇÃO</t>
  </si>
  <si>
    <t>SUPORTE METÁLICO GALVANIZADO PARA PLACA DE REGULAMENTAÇÃO - R1 - LADO DE 0,248 M - FORNECIMENTO E IMPLANTAÇÃO</t>
  </si>
  <si>
    <t>PINTURA DE FAIXA COM TERMOPLÁSTICO POR ASPERSÃO - ESPESSURA DE 1,5 MM</t>
  </si>
  <si>
    <t>PINTURA DE SETAS E ZEBRADOS COM TERMOPLÁSTICO POR EXTRUSÃO - ESPESSURA DE 3,0 MM</t>
  </si>
  <si>
    <t>IMPRIMAÇÃO</t>
  </si>
  <si>
    <t>LIGAÇÃO PV - BOCA DE LOBO</t>
  </si>
  <si>
    <t>Ver planilha de drenagem - Tubulação de 375 mm</t>
  </si>
  <si>
    <t>PASSAGEM MOLHADA</t>
  </si>
  <si>
    <t>RUA ANTÔNIO BARBOSA</t>
  </si>
  <si>
    <t>RUA ANTÔNIA BARBOSA</t>
  </si>
  <si>
    <t>RUA PEDRO JOSÉ DOS SANTOS</t>
  </si>
  <si>
    <t>RUA DALVINA SALUSTIANO DOS SANTOS</t>
  </si>
  <si>
    <t>DECRÉSCIMO</t>
  </si>
  <si>
    <t>RUA JEOVANILSON PEREIRA DA SILVA</t>
  </si>
  <si>
    <t>8+17,40</t>
  </si>
  <si>
    <t>1+14,24</t>
  </si>
  <si>
    <t>3+9,11</t>
  </si>
  <si>
    <t>3+9,54</t>
  </si>
  <si>
    <t>3+9,97</t>
  </si>
  <si>
    <t>5+8,42</t>
  </si>
  <si>
    <t>5+9,38</t>
  </si>
  <si>
    <t>5+10,34</t>
  </si>
  <si>
    <t>12+7,12</t>
  </si>
  <si>
    <t>2+1,16</t>
  </si>
  <si>
    <t>2+1,64</t>
  </si>
  <si>
    <t>2+2,12</t>
  </si>
  <si>
    <t>3+15,31</t>
  </si>
  <si>
    <t>4+8,66</t>
  </si>
  <si>
    <t>5+2,01</t>
  </si>
  <si>
    <t>6+16,12</t>
  </si>
  <si>
    <t>3+12,59</t>
  </si>
  <si>
    <t>3+13,52</t>
  </si>
  <si>
    <t>3+14,45</t>
  </si>
  <si>
    <t>5+16,25</t>
  </si>
  <si>
    <t>6+0,96</t>
  </si>
  <si>
    <t>6+5,66</t>
  </si>
  <si>
    <t>7+6,73</t>
  </si>
  <si>
    <t>PV1</t>
  </si>
  <si>
    <t>PV2</t>
  </si>
  <si>
    <t>PV3</t>
  </si>
  <si>
    <t>PV4</t>
  </si>
  <si>
    <t>PV5</t>
  </si>
  <si>
    <t>PV8</t>
  </si>
  <si>
    <t>PV9</t>
  </si>
  <si>
    <t>PV6</t>
  </si>
  <si>
    <t>PV7</t>
  </si>
  <si>
    <t>Ver planilha de pavimentação em CBUQ</t>
  </si>
  <si>
    <t>Ver planilha de pavimentação em paralelo</t>
  </si>
  <si>
    <t>DMT da Pedreira até o Cazuzinhas (ver mapa)</t>
  </si>
  <si>
    <t>DMT excedente a 30KM da Pedreira até o Padre Antônio (ver mapa)</t>
  </si>
  <si>
    <t>DMT da pedreira até o Cazuzinhas (ver mapa) - Base</t>
  </si>
  <si>
    <t>Ver planilha auxilar de CBUQ - Sub-base (Jazida)</t>
  </si>
  <si>
    <t>DMT da Usina até o Cazuzinhas (ver mapa)</t>
  </si>
  <si>
    <t>LASTRO DE CONCRETO MAGRO, APLICADO EM PISOS, LAJES SOBRE SOLO OU RADIERS, ESPESSURA DE 5 CM. AF_01/2024</t>
  </si>
  <si>
    <t>PEDRA ARGAMASSADA COM CIMENTO E AREIA 1:3, 40% DE ARGAMASSA EM VOLUME - AREIA E PEDRA DE MÃO COMERCIAIS - FORNECIMENTO E ASSENTAMENTO. AF_08/2022</t>
  </si>
  <si>
    <t>PLANILHA AUXILIAR - PASSAGEM MOLHADA</t>
  </si>
  <si>
    <t>LARGURA (M)</t>
  </si>
  <si>
    <t>ÁREA (M²)</t>
  </si>
  <si>
    <t>VOLUME (M³)</t>
  </si>
  <si>
    <t>PEDRA ARGAMASSADA</t>
  </si>
  <si>
    <t>ALTURA (M)</t>
  </si>
  <si>
    <t>ESPESSURA (M)</t>
  </si>
  <si>
    <t>DIÂMETRO (M)</t>
  </si>
  <si>
    <t xml:space="preserve">VOLUME (M³) </t>
  </si>
  <si>
    <t>TUBO DE CONCRETO - 1000 MM</t>
  </si>
  <si>
    <t>COMPRIMENTO - UNIDADE (M)</t>
  </si>
  <si>
    <t>COMPRIMENTO - TOTAL (M)</t>
  </si>
  <si>
    <t>BALIZADORES</t>
  </si>
  <si>
    <t>Ver planilha auxiliar de passagem molhada</t>
  </si>
  <si>
    <t>ASSENTAMENTO DE TUBO DE CONCRETO PARA REDES COLETORAS DE ÁGUAS PLUVIAIS, DIÂMETRO DE 1000 MM, JUNTA RÍGIDA, INSTALADO EM LOCAL COM ALTO NÍVEL DE INTERFERÊNCIAS (NÃO INCLUI FORNECIMENTO). AF_03/2024</t>
  </si>
  <si>
    <t>TUBO DE CONCRETO ARMADO PARA AGUAS PLUVIAIS, CLASSE PA-1, COM ENCAIXE PONTA E BOLSA, DIAMETRO NOMINAL DE 1000 MM</t>
  </si>
  <si>
    <t>CONCRETO FCK = 25MPA, TRAÇO 1:2,3:2,7 (EM MASSA SECA DE CIMENTO/ AREIA MÉDIA/ BRITA 1) - PREPARO MECÂNICO COM BETONEIRA 400 L. AF_05/2021</t>
  </si>
  <si>
    <t>ARMAÇÃO PARA EXECUÇÃO DE RADIER, PISO DE CONCRETO OU LAJE SOBRE SOLO, COM USO DE TELA Q-92. AF_09/2021</t>
  </si>
  <si>
    <t>Peso/m² (kg)</t>
  </si>
  <si>
    <t>4.2.8</t>
  </si>
  <si>
    <t>BALIZADOR EM PVC RÍGIDO D=3" C/ENCHIMENTO DE CONCRETO - [SEINFRA - C0354]</t>
  </si>
  <si>
    <t>SERVIÇOS: 24,23%
INSUMOS: 16,80%</t>
  </si>
  <si>
    <t>RAMPA DE ACESSIBILIDADE EM CONCRETO MOLDADO IN LOCO, EM CALÇADA NOVA COM LARGURA MENOR À 3,00 M, FCK 25MPA, COM PISO PODOTÁTIL. AF_03/2024</t>
  </si>
  <si>
    <t>Faixa amarela</t>
  </si>
  <si>
    <t>Faixa branca</t>
  </si>
  <si>
    <t>OLHO D'ÁGUA DOS CAZUZINHAS - PAVIMENTAÇÃO E DRENAGEM</t>
  </si>
  <si>
    <t>3.1.1</t>
  </si>
  <si>
    <t>3.1.2</t>
  </si>
  <si>
    <t>3.1.3</t>
  </si>
  <si>
    <t>3.1.4</t>
  </si>
  <si>
    <t>3.1.5</t>
  </si>
  <si>
    <t>3.1.6</t>
  </si>
  <si>
    <t>3.1.7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</si>
  <si>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</si>
  <si>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</si>
  <si>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</si>
  <si>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</si>
  <si>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</si>
  <si>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</si>
  <si>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</si>
  <si>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</si>
  <si>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</si>
  <si>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</si>
  <si>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</si>
  <si>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</si>
  <si>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</si>
  <si>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</si>
  <si>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</si>
  <si>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</si>
  <si>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</si>
  <si>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</si>
  <si>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</si>
  <si>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</si>
  <si>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</si>
  <si>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</si>
  <si>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</si>
  <si>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</si>
  <si>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</si>
  <si>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</si>
  <si>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</si>
  <si>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</si>
  <si>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PAVIMENTAÇÃO EM PARALELEPÍPEDO</t>
  </si>
  <si>
    <t>3.4.1</t>
  </si>
  <si>
    <t>3.4.2</t>
  </si>
  <si>
    <t>3.4.3</t>
  </si>
  <si>
    <t>3.4.4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</si>
  <si>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</si>
  <si>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</si>
  <si>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</si>
  <si>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</si>
  <si>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</si>
  <si>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</si>
  <si>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</si>
  <si>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</si>
  <si>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</si>
  <si>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</si>
  <si>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</si>
  <si>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</si>
  <si>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</si>
  <si>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3.6.1</t>
  </si>
  <si>
    <t>3.6.2</t>
  </si>
  <si>
    <t>3.6.3</t>
  </si>
  <si>
    <t>3.7.1</t>
  </si>
  <si>
    <t>3.7.2</t>
  </si>
  <si>
    <t>3.7.3</t>
  </si>
  <si>
    <t>3.7.4</t>
  </si>
  <si>
    <t>LIMPEZA DE PISTA COM MINICARREGADEIRA DE PNEUS COM VASSOURA</t>
  </si>
  <si>
    <t xml:space="preserve">EXECUÇÃO DE SARJETA DE CONCRETO USINADO, MOLDADA  IN LOCO  EM TRECHO RETO, 30 CM BASE X 5 CM ALTURA. </t>
  </si>
  <si>
    <t>PLACA DE REGULAMENTAÇÃO EM AÇO D = 0,60 M - PELÍCULA RETRORREFLETIVA TIPO I + SI - FORNECIMENTO E IMPLANTAÇÃO</t>
  </si>
  <si>
    <t>Placa R-20</t>
  </si>
  <si>
    <t>Placa R-6c</t>
  </si>
  <si>
    <t>Placa R-24a</t>
  </si>
  <si>
    <t>Placa R-25d</t>
  </si>
  <si>
    <t>Placa R-25c</t>
  </si>
  <si>
    <t>Placa R-25b</t>
  </si>
  <si>
    <t>SUPORTE METÁLICO GALVANIZADO PARA PLACA DE ADVERTÊNCIA OU REGULAMENTAÇÃO - LADO OU DIÂMETRO DE 0,60 M - FORNECIMENTO E IMPLANTAÇÃO</t>
  </si>
  <si>
    <t>Placa A-14</t>
  </si>
  <si>
    <t>Placa A-32b</t>
  </si>
  <si>
    <t>Placa S-14</t>
  </si>
  <si>
    <t>Placa de indicação</t>
  </si>
  <si>
    <t>PLACA DE ADVERTÊNCIA EM AÇO, LADO DE 0,60 M - PELÍCULA RETRORREFLETIVA TIPO I + SI - FORNECIMENTO E IMPLANTAÇÃO</t>
  </si>
  <si>
    <t>PLACA EM AÇO Nº 16 GALVANIZADO COM PELÍCULA RETRORREFLETIVA TIPO I + SI - CONFECÇÃO</t>
  </si>
  <si>
    <t>Área conforme projeto de sinalização:</t>
  </si>
  <si>
    <t>Linhas - branca - 0,10m</t>
  </si>
  <si>
    <t>Linhas - amarela - 0,10m</t>
  </si>
  <si>
    <t>Linhas - azul - 0,10m</t>
  </si>
  <si>
    <t>Área conforme projeto de sinalização: Símbolos</t>
  </si>
  <si>
    <t>LARGURA DA VIA (M)</t>
  </si>
  <si>
    <t>ÁREA TOTAL (M²)</t>
  </si>
  <si>
    <t>SARJETA</t>
  </si>
  <si>
    <t>COMP. DA SARJETA (M)</t>
  </si>
  <si>
    <t>RUA SÃO FRANCISCO</t>
  </si>
  <si>
    <t>RUA PROFESSOR JUVINO CAVALCANTE</t>
  </si>
  <si>
    <t>RUA TIBÚRCIO MAGALHÃES</t>
  </si>
  <si>
    <t xml:space="preserve">RECAPEAMENTO - CENTRO </t>
  </si>
  <si>
    <t>4.2.9</t>
  </si>
  <si>
    <t>Área da ruas a serem recapeadas (Ver planilha auxiliar de recapemanto)</t>
  </si>
  <si>
    <t>Ver planilha auxiliar de recapemanto</t>
  </si>
  <si>
    <t>RUA PADRE ANCHIETA</t>
  </si>
  <si>
    <t>RUA LEOCÁDIO PINHEIRO</t>
  </si>
  <si>
    <t>PLANILHA AUXILIAR - RECAPEAMENTO CENTRO</t>
  </si>
  <si>
    <t>Placa - Olho D'água dos Cazuzinhos</t>
  </si>
  <si>
    <t>Placa - Recapeamento Centro</t>
  </si>
  <si>
    <t>OBRAS E SERVIÇOS DE PAVIMENTAÇÃO E DRENAGEM NO BAIRRO OLHO D'ÁGUA DOS CAZUZINHOS E RECAPEAMENTO EM DIVERSAS RUAS NO MUNICÍPIO DE ARAPIRACA-AL.</t>
  </si>
  <si>
    <t>OLHO D'ÁGUA DOS CAZUZINHOS - PAVIMENTAÇÃO E DRENAGEM</t>
  </si>
  <si>
    <t>RECAPEAMENTO CENTRO</t>
  </si>
  <si>
    <t>TOTAL SEM BDI</t>
  </si>
  <si>
    <t>TOTAL DO BDI</t>
  </si>
  <si>
    <t>TOTAL GERAL</t>
  </si>
  <si>
    <t xml:space="preserve"> 294 </t>
  </si>
  <si>
    <t xml:space="preserve"> 00010775 </t>
  </si>
  <si>
    <t xml:space="preserve"> 3.1.1 </t>
  </si>
  <si>
    <t xml:space="preserve"> 2605 </t>
  </si>
  <si>
    <t>ORSE</t>
  </si>
  <si>
    <t>Locação de serviços de pavimentação</t>
  </si>
  <si>
    <t xml:space="preserve"> 3.1.2 </t>
  </si>
  <si>
    <t xml:space="preserve"> 101114 </t>
  </si>
  <si>
    <t xml:space="preserve"> 3.1.3 </t>
  </si>
  <si>
    <t xml:space="preserve"> 100574 </t>
  </si>
  <si>
    <t xml:space="preserve"> 3.1.4 </t>
  </si>
  <si>
    <t xml:space="preserve"> 5502978 </t>
  </si>
  <si>
    <t>Compactação de aterros a 100% do Proctor normal</t>
  </si>
  <si>
    <t xml:space="preserve"> 3.1.5 </t>
  </si>
  <si>
    <t xml:space="preserve"> 100975 </t>
  </si>
  <si>
    <t xml:space="preserve"> 3.1.6 </t>
  </si>
  <si>
    <t xml:space="preserve"> 95876 </t>
  </si>
  <si>
    <t xml:space="preserve"> 3.1.7 </t>
  </si>
  <si>
    <t>DRENAGEM DE ÁGUAS PLUVIAIS</t>
  </si>
  <si>
    <t xml:space="preserve"> 3.2.1 </t>
  </si>
  <si>
    <t xml:space="preserve"> 11675 </t>
  </si>
  <si>
    <t>Cadastro de Redes de Drenagem</t>
  </si>
  <si>
    <t>m</t>
  </si>
  <si>
    <t xml:space="preserve"> 3.2.2 </t>
  </si>
  <si>
    <t xml:space="preserve"> 5156 </t>
  </si>
  <si>
    <t>Sinalização noturna com tela tapume pvc, balde plástico fiação e lâmpada, reutilização 7 vezes</t>
  </si>
  <si>
    <t xml:space="preserve"> 3.2.3 </t>
  </si>
  <si>
    <t xml:space="preserve"> 90082 </t>
  </si>
  <si>
    <t xml:space="preserve"> 3.2.4 </t>
  </si>
  <si>
    <t xml:space="preserve"> 90084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</si>
  <si>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</si>
  <si>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</si>
  <si>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</si>
  <si>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</si>
  <si>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</si>
  <si>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 xml:space="preserve"> 101570 </t>
  </si>
  <si>
    <t xml:space="preserve"> 3.2.10 </t>
  </si>
  <si>
    <t xml:space="preserve"> 101578 </t>
  </si>
  <si>
    <t xml:space="preserve"> 3.2.11 </t>
  </si>
  <si>
    <t xml:space="preserve"> 6316 </t>
  </si>
  <si>
    <t>Lastro de areia</t>
  </si>
  <si>
    <t xml:space="preserve"> 3.2.12 </t>
  </si>
  <si>
    <t xml:space="preserve"> 3.2.13 </t>
  </si>
  <si>
    <t xml:space="preserve"> 3.2.14 </t>
  </si>
  <si>
    <t xml:space="preserve"> 3.2.15 </t>
  </si>
  <si>
    <t xml:space="preserve"> 3.2.16 </t>
  </si>
  <si>
    <t xml:space="preserve"> 99252 </t>
  </si>
  <si>
    <t xml:space="preserve"> 3.2.17 </t>
  </si>
  <si>
    <t xml:space="preserve"> 98114 </t>
  </si>
  <si>
    <t xml:space="preserve"> 3.2.18 </t>
  </si>
  <si>
    <t xml:space="preserve"> 97956 </t>
  </si>
  <si>
    <t xml:space="preserve"> 3.2.19 </t>
  </si>
  <si>
    <t xml:space="preserve"> 2003458 </t>
  </si>
  <si>
    <t>Dissipador de energia - DEB 06 - areia extraída e brita e pedra de mão produzidas</t>
  </si>
  <si>
    <t xml:space="preserve"> 3.2.20 </t>
  </si>
  <si>
    <t xml:space="preserve"> 3.3.1 </t>
  </si>
  <si>
    <t xml:space="preserve"> 95241 </t>
  </si>
  <si>
    <t xml:space="preserve"> 3.3.2 </t>
  </si>
  <si>
    <t xml:space="preserve"> 103800 </t>
  </si>
  <si>
    <t xml:space="preserve"> 3.3.3 </t>
  </si>
  <si>
    <t xml:space="preserve"> 3.3.4 </t>
  </si>
  <si>
    <t xml:space="preserve"> 92828 </t>
  </si>
  <si>
    <t xml:space="preserve"> 3.3.5 </t>
  </si>
  <si>
    <t xml:space="preserve"> 00007753 </t>
  </si>
  <si>
    <t xml:space="preserve"> 3.3.6 </t>
  </si>
  <si>
    <t xml:space="preserve"> 94965 </t>
  </si>
  <si>
    <t xml:space="preserve"> 3.3.7 </t>
  </si>
  <si>
    <t xml:space="preserve"> 97088 </t>
  </si>
  <si>
    <t xml:space="preserve"> 3.3.8 </t>
  </si>
  <si>
    <t xml:space="preserve"> 260 </t>
  </si>
  <si>
    <t xml:space="preserve"> 3.4.1 </t>
  </si>
  <si>
    <t xml:space="preserve"> 3.4.2 </t>
  </si>
  <si>
    <t xml:space="preserve"> 101169 </t>
  </si>
  <si>
    <t xml:space="preserve"> 3.4.3 </t>
  </si>
  <si>
    <t xml:space="preserve"> 3.4.4 </t>
  </si>
  <si>
    <t xml:space="preserve"> 93593 </t>
  </si>
  <si>
    <t xml:space="preserve"> 94273 </t>
  </si>
  <si>
    <t>PAVIMENTAÇÃO EM ASFALTO</t>
  </si>
  <si>
    <t xml:space="preserve"> 3.5.1 </t>
  </si>
  <si>
    <t xml:space="preserve"> 100576 </t>
  </si>
  <si>
    <t xml:space="preserve"> 3.5.2 </t>
  </si>
  <si>
    <t xml:space="preserve"> 96396 </t>
  </si>
  <si>
    <t xml:space="preserve"> 3.5.3 </t>
  </si>
  <si>
    <t xml:space="preserve"> 3.5.4 </t>
  </si>
  <si>
    <t xml:space="preserve"> 3.5.5 </t>
  </si>
  <si>
    <t xml:space="preserve"> 11722 </t>
  </si>
  <si>
    <t>Material para sub-base, cbr&gt;20,  adquirido solto na jazida, inclusive carga, exclusive transporte</t>
  </si>
  <si>
    <t xml:space="preserve"> 3.5.6 </t>
  </si>
  <si>
    <t xml:space="preserve"> 101768 </t>
  </si>
  <si>
    <t xml:space="preserve"> 3.5.7 </t>
  </si>
  <si>
    <t xml:space="preserve"> 3.5.8 </t>
  </si>
  <si>
    <t xml:space="preserve"> 292 </t>
  </si>
  <si>
    <t xml:space="preserve"> 3.5.9 </t>
  </si>
  <si>
    <t xml:space="preserve"> 3.5.10 </t>
  </si>
  <si>
    <t xml:space="preserve"> 3.5.11 </t>
  </si>
  <si>
    <t xml:space="preserve"> 3.5.12 </t>
  </si>
  <si>
    <t xml:space="preserve"> 3.5.13 </t>
  </si>
  <si>
    <t xml:space="preserve"> 3.6 </t>
  </si>
  <si>
    <t xml:space="preserve"> 3.6.1 </t>
  </si>
  <si>
    <t xml:space="preserve"> 97113 </t>
  </si>
  <si>
    <t xml:space="preserve"> 3.6.2 </t>
  </si>
  <si>
    <t xml:space="preserve"> 94991 </t>
  </si>
  <si>
    <t xml:space="preserve"> 3.6.3 </t>
  </si>
  <si>
    <t xml:space="preserve"> 105004 </t>
  </si>
  <si>
    <t xml:space="preserve"> 3.7 </t>
  </si>
  <si>
    <t xml:space="preserve"> 3.7.1 </t>
  </si>
  <si>
    <t xml:space="preserve"> 3.7.2 </t>
  </si>
  <si>
    <t xml:space="preserve"> 3.7.3 </t>
  </si>
  <si>
    <t xml:space="preserve"> 5213408 </t>
  </si>
  <si>
    <t>Pintura de faixa com termoplástico por aspersão - espessura de 1,5 mm</t>
  </si>
  <si>
    <t xml:space="preserve"> 3.7.4 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</si>
  <si>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</si>
  <si>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</si>
  <si>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</si>
  <si>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</si>
  <si>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</si>
  <si>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</si>
  <si>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</si>
  <si>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</si>
  <si>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</si>
  <si>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</si>
  <si>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</si>
  <si>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4.2.7 </t>
  </si>
  <si>
    <t xml:space="preserve"> 4.2.8 </t>
  </si>
  <si>
    <t xml:space="preserve"> 4.2.9 </t>
  </si>
  <si>
    <t>ADMINISTRAÇÃO LOCAL - CAZUZINHOS</t>
  </si>
  <si>
    <t>Pavimentação em Paralepípedo ou com Peças Pré-moldadas de Concreto</t>
  </si>
  <si>
    <t>Auxiliar topografia - SICRO</t>
  </si>
  <si>
    <t>h</t>
  </si>
  <si>
    <t>Topógrafo - SICROTopógrafo - SICRO</t>
  </si>
  <si>
    <t>MOVT - MOVIMENTO DE TERRA</t>
  </si>
  <si>
    <t>TRATOR DE ESTEIRAS, POTÊNCIA 100 HP, PESO OPERACIONAL 9,4 T, COM LÂMINA 2,19 M3 - CHI DIURNO. AF_06/2014</t>
  </si>
  <si>
    <t>TRATOR DE ESTEIRAS, POTÊNCIA 100 HP, PESO OPERACIONAL 9,4 T, COM LÂMINA 2,19 M3 - CHP DIURNO. AF_06/2014</t>
  </si>
  <si>
    <t>TRATOR DE ESTEIRAS, POTÊNCIA 150 HP, PESO OPERACIONAL 16,7 T, COM RODA MOTRIZ ELEVADA E LÂMINA 3,18 M3 - CHP DIURNO. AF_06/2014</t>
  </si>
  <si>
    <t>TRATOR DE ESTEIRAS, POTÊNCIA 150 HP, PESO OPERACIONAL 16,7 T, COM RODA MOTRIZ ELEVADA E LÂMINA 3,18 M3 - CHI DIURNO. AF_06/2014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</si>
  <si>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</si>
  <si>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</si>
  <si>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</si>
  <si>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</si>
  <si>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</si>
  <si>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</si>
  <si>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</si>
  <si>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</si>
  <si>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</si>
  <si>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</si>
  <si>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>PÁ CARREGADEIRA SOBRE RODAS, POTÊNCIA LÍQUIDA 128 HP, CAPACIDADE DA CAÇAMBA 1,7 A 2,8 M3, PESO OPERACIONAL 11632 KG - CHP DIURNO. AF_06/2014</t>
  </si>
  <si>
    <t>PÁ CARREGADEIRA SOBRE RODAS, POTÊNCIA LÍQUIDA 128 HP, CAPACIDADE DA CAÇAMBA 1,7 A 2,8 M3, PESO OPERACIONAL 11632 KG - CHI DIURNO. AF_06/2014</t>
  </si>
  <si>
    <t>CAMINHÃO BASCULANTE 14 M3, COM CAVALO MECÂNICO DE CAPACIDADE MÁXIMA DE TRAÇÃO COMBINADO DE 36000 KG, POTÊNCIA 286 CV, INCLUSIVE SEMIREBOQUE COM CAÇAMBA METÁLICA - CHP DIURNO. AF_12/2014</t>
  </si>
  <si>
    <t>CAMINHÃO BASCULANTE 14 M3, COM CAVALO MECÂNICO DE CAPACIDADE MÁXIMA DE TRAÇÃO COMBINADO DE 36000 KG, POTÊNCIA 286 CV, INCLUSIVE SEMIREBOQUE COM CAÇAMBA METÁLICA - CHI DIURNO. AF_12/2014</t>
  </si>
  <si>
    <t>Pick-up, capacidade 1,2 t</t>
  </si>
  <si>
    <t>Nível ótico de precisão</t>
  </si>
  <si>
    <t>TEODOLITO</t>
  </si>
  <si>
    <t>Serviços de Proteção e Segurança</t>
  </si>
  <si>
    <t>Encargos Complementares - Servente</t>
  </si>
  <si>
    <t>Provisórios</t>
  </si>
  <si>
    <t>Encargos Complementares - Eletricista</t>
  </si>
  <si>
    <t>Sinalização Diurna com Tela tapume em pvc - 10 usos</t>
  </si>
  <si>
    <t xml:space="preserve"> 00000939/SINAPI </t>
  </si>
  <si>
    <t>Fio de cobre, solido, classe 1, isolacao em pvc/a, antichama bwf-b, 450/750v,secao nominal 2,5 mm2</t>
  </si>
  <si>
    <t xml:space="preserve"> 00002436/SINAPI </t>
  </si>
  <si>
    <t>Eletricista (horista)</t>
  </si>
  <si>
    <t xml:space="preserve"> 00004815/SINAPI </t>
  </si>
  <si>
    <t>Balde vermelho para sinalizacao de vias</t>
  </si>
  <si>
    <t xml:space="preserve"> 00006111/SINAPI </t>
  </si>
  <si>
    <t>Servente de obras (horista)</t>
  </si>
  <si>
    <t>Bocal baquelite para lâmpada com rabicho</t>
  </si>
  <si>
    <t>Lâmpada fluorescente eletronica PL  15W / 127v (compacta integrada)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</si>
  <si>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</si>
  <si>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</si>
  <si>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</si>
  <si>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</si>
  <si>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COMPACTADOR DE SOLOS DE PERCUSSÃO (SOQUETE) COM MOTOR A GASOLINA 4 TEMPOS, POTÊNCIA 4 CV - CHP DIURNO. AF_08/2015</t>
  </si>
  <si>
    <t>ESCO - ESCORAMENTO</t>
  </si>
  <si>
    <t>PREGO DE ACO POLIDO COM CABECA 18 X 27 (2 1/2 X 10)</t>
  </si>
  <si>
    <t>TABUA NAO APARELHADA *2,5 X 30* CM, EM MACARANDUBA/MASSARANDUBA, ANGELIM OU EQUIVALENTE DA REGIAO - BRUTA</t>
  </si>
  <si>
    <t>MOURAO ROLICO DE MADEIRA TRATADA, D = 8 A 11 CM, H = 2,20 M, EM EUCALIPTO OU EQUIVALENTE DA REGIAO (PARA CERCA)</t>
  </si>
  <si>
    <t>VIGA NAO APARELHADA *6 X 16* CM, EM MACARANDUBA/MASSARANDUBA, ANGELIM OU EQUIVALENTE DA REGIAO - BRUTA</t>
  </si>
  <si>
    <t>Conversão InfoWOrca</t>
  </si>
  <si>
    <t xml:space="preserve"> 00000367/SINAPI </t>
  </si>
  <si>
    <t>Areia grossa - posto jazida/fornecedor (retirado na jazida,sem transporte)</t>
  </si>
  <si>
    <t>ASTU - ASSENTAMENTO DE TUBOS E PECAS</t>
  </si>
  <si>
    <t>ASSENTADOR DE TUBOS COM ENCARGOS COMPLEMENTARES</t>
  </si>
  <si>
    <t>PREPARO DE FUNDO DE VALA COM LARGURA MAIOR OU IGUAL A 1,5 M E MENOR QUE 2,5 M, COM CAMADA DE BRITA, LANÇAMENTO MECANIZADO. AF_08/2020</t>
  </si>
  <si>
    <t>ARGAMASSA TRAÇO 1:4 (EM VOLUME DE CIMENTO E AREIA GROSSA ÚMIDA) PARA CHAPISCO CONVENCIONAL, PREPARO MECÂNICO COM BETONEIRA 400 L. AF_08/2019</t>
  </si>
  <si>
    <t>ARGAMASSA TRAÇO 1:3 (EM VOLUME DE CIMENTO E AREIA MÉDIA ÚMIDA), PREPARO MECÂNICO COM BETONEIRA 400 L. AF_08/2019</t>
  </si>
  <si>
    <t>GRAUTEAMENTO VERTICAL EM ALVENARIA ESTRUTURAL. AF_09/2021</t>
  </si>
  <si>
    <t>FUES - FUNDAÇÕES E ESTRUTURAS</t>
  </si>
  <si>
    <t>GRAUTEAMENTO DE CINTA SUPERIOR OU DE VERGA EM ALVENARIA ESTRUTURAL. AF_09/2021</t>
  </si>
  <si>
    <t>ARMAÇÃO VERTICAL DE ALVENARIA ESTRUTURAL; DIÂMETRO DE 10,0 MM. AF_09/2021</t>
  </si>
  <si>
    <t>ARMAÇÃO DE CINTA DE ALVENARIA ESTRUTURAL; DIÂMETRO DE 10,0 MM. AF_09/2021</t>
  </si>
  <si>
    <t>ARMAÇÃO DE LAJE DE ESTRUTURA CONVENCIONAL DE CONCRETO ARMADO UTILIZANDO AÇO CA-60 DE 4,2 MM - MONTAGEM. AF_06/2022</t>
  </si>
  <si>
    <t>CONCRETO FCK = 20MPA, TRAÇO 1:2,7:3 (EM MASSA SECA DE CIMENTO/ AREIA MÉDIA/ BRITA 1) - PREPARO MECÂNICO COM BETONEIRA 600 L. AF_05/2021</t>
  </si>
  <si>
    <t>PEÇA RETANGULAR PRÉ-MOLDADA, VOLUME DE CONCRETO ACIMA DE 100 LITROS, TAXA DE AÇO APROXIMADA DE 30KG/M³. AF_03/2024</t>
  </si>
  <si>
    <t>PEÇA CIRCULAR PRÉ-MOLDADA, VOLUME DE CONCRETO DE 10 A 30 LITROS, TAXA DE FIBRA DE POLIPROPILENO APROXIMADA DE 6 KG/M³. AF_03/2024</t>
  </si>
  <si>
    <t>CANALETA DE CONCRETO 19 X 19 X 19 CM (CLASSE C - NBR 6136)</t>
  </si>
  <si>
    <t>DESMOLDANTE PROTETOR PARA FORMAS DE MADEIRA, DE BASE OLEOSA EMULSIONADA EM AGUA</t>
  </si>
  <si>
    <t>L</t>
  </si>
  <si>
    <t>PONTALETE *7,5 X 7,5* CM EM PINUS, MISTA OU EQUIVALENTE DA REGIAO - BRUTA</t>
  </si>
  <si>
    <t>TABUA NAO APARELHADA *2,5 X 20* CM, EM MACARANDUBA/MASSARANDUBA, ANGELIM OU EQUIVALENTE DA REGIAO - BRUTA</t>
  </si>
  <si>
    <t>BLOCO DE CONCRETO ESTRUTURAL 19 X 19 X 39 CM, FBK 4,5 MPA (NBR 6136)</t>
  </si>
  <si>
    <t>INHI - INSTALAÇÕES HIDROS SANITÁRIAS</t>
  </si>
  <si>
    <t>TAMPAO FOFO ARTICULADO, COM BASE / REQUADRO, CLASSE B125 CARGA MAX 12,5 T, REDONDO, TAMPA 600 MM (COM INSCRICAO EM RELEVO DO TIPO DE REDE)</t>
  </si>
  <si>
    <t>PREPARO DE FUNDO DE VALA COM LARGURA MENOR QUE 1,5 M (ACERTO DO SOLO NATURAL). AF_08/2020</t>
  </si>
  <si>
    <t>PEÇA RETANGULAR PRÉ-MOLDADA, VOLUME DE CONCRETO DE 30 A 100 LITROS, TAXA DE AÇO APROXIMADA DE 30KG/M³. AF_03/2024</t>
  </si>
  <si>
    <t>MEIO-FIO OU GUIA DE CONCRETO PRE-MOLDADO, TIPO CHAPEU PARA BOCA DE LOBO,  DIMENSOES *1,20* X 0,15 X 0,30 M</t>
  </si>
  <si>
    <t>Concreto fck = 20 MPa - confecção em betoneira e lançamento manual - areia extraída e brita produzida</t>
  </si>
  <si>
    <t>Fôrmas de tábuas de pinho para dispositivos de drenagem - utilização de 3 vezes - confecção, instalação e retirada</t>
  </si>
  <si>
    <t>Rachão ou pedra de mão produzida</t>
  </si>
  <si>
    <t>Carga, manobra e descarga de agregados ou solos em caminhão basculante de 10 m³ - carga com carregadeira de 3,40 m³ e descarga livre</t>
  </si>
  <si>
    <t>Rachão ou pedra de mão produzida - Caminhão basculante com capacidade de 10 m³ - 188 kW</t>
  </si>
  <si>
    <t>FABRICAÇÃO, MONTAGEM E DESMONTAGEM DE FÔRMA PARA BOCA PARA BUEIRO, EM CHAPA DE MADEIRA COMPENSADA RESINADA, E = 17 MM, 2 UTILIZAÇÕES. AF_07/2021</t>
  </si>
  <si>
    <t>ARMAÇÃO DE MURO ALA E MURO TESTA UTILIZANDO AÇO CA-50 DE 6,3 MM - MONTAGEM. AF_07/2021</t>
  </si>
  <si>
    <t>ARMAÇÃO DE MURO ALA E MURO TESTA UTILIZANDO AÇO CA-50 DE 8 MM - MONTAGEM. AF_07/2021</t>
  </si>
  <si>
    <t>ARMAÇÃO DE MURO ALA E MURO TESTA UTILIZANDO AÇO CA-50 DE 10 MM - MONTAGEM. AF_07/2021</t>
  </si>
  <si>
    <t>ARMAÇÃO DE MURO ALA E MURO TESTA UTILIZANDO AÇO CA-50 DE 12,5 MM - MONTAGEM. AF_07/2021</t>
  </si>
  <si>
    <t>ARMAÇÃO DE SOLEIRA UTILIZANDO AÇO CA-50 DE 6,3 MM - MONTAGEM. AF_07/2021</t>
  </si>
  <si>
    <t>CONCRETAGEM DE BOCA PARA BUEIRO, FCK = 20 MPA, COM USO DE BOMBA - LANÇAMENTO, ADENSAMENTO E ACABAMENTO. AF_07/2021</t>
  </si>
  <si>
    <t>LASTRO DE CONCRETO MAGRO, APLICADO EM PISOS, LAJES SOBRE SOLO OU RADIERS. AF_01/2024</t>
  </si>
  <si>
    <t>CONCRETO MAGRO PARA LASTRO, TRAÇO 1:4,5:4,5 (EM MASSA SECA DE CIMENTO/ AREIA MÉDIA/ BRITA 1) - PREPARO MECÂNICO COM BETONEIRA 600 L. AF_05/2021</t>
  </si>
  <si>
    <t>ARGAMASSA TRAÇO 1:3 (EM VOLUME DE CIMENTO E AREIA MÉDIA ÚMIDA), PREPARO MANUAL. AF_08/2019</t>
  </si>
  <si>
    <t>PEDRA DE MAO OU PEDRA RACHAO PARA ARRIMO/FUNDACAO (POSTO PEDREIRA/FORNECEDOR, SEM FRETE)</t>
  </si>
  <si>
    <t>OPERADOR DE BETONEIRA ESTACIONÁRIA/MISTURADOR COM ENCARGOS COMPLEMENTARES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</si>
  <si>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</si>
  <si>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</si>
  <si>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CIMENTO PORTLAND COMPOSTO CP II-32</t>
  </si>
  <si>
    <t>PEDRA BRITADA N. 1 (9,5 a 19 MM) POSTO PEDREIRA/FORNECEDOR, SEM FRETE</t>
  </si>
  <si>
    <t>AJUDANTE DE ARMADOR COM ENCARGOS COMPLEMENTARES</t>
  </si>
  <si>
    <t>ARMADOR COM ENCARGOS COMPLEMENTARES</t>
  </si>
  <si>
    <t>TELA DE ACO SOLDADA NERVURADA, CA-60, Q-92, (1,48 KG/M2), DIAMETRO DO FIO = 4,2 MM, LARGURA = 2,45 X 60 M DE COMPRIMENTO, ESPACAMENTO DA MALHA = 15  X 15 CM</t>
  </si>
  <si>
    <t>TRELICA NERVURADA (ESPACADOR), ALTURA = 120,0 MM, DIAMETRO DOS BANZOS INFERIORES E SUPERIOR = 6,0 MM, DIAMETRO DA DIAGONAL = 4,2 MM</t>
  </si>
  <si>
    <t>ARAME RECOZIDO 16 BWG, D = 1,65 MM (0,016 KG/M) OU 18 BWG, D = 1,25 MM (0,01 KG/M)</t>
  </si>
  <si>
    <t>SINALIZAÇÃO HORIZONTAL</t>
  </si>
  <si>
    <t xml:space="preserve"> C3268 </t>
  </si>
  <si>
    <t>SEINFRA</t>
  </si>
  <si>
    <t>CONCRETO P/VIBR., FCK=10MPa COM AGREGADO PRODUZIDO (S/TRANSP.)</t>
  </si>
  <si>
    <t>CONCRETOS</t>
  </si>
  <si>
    <t>CONCRETO FCK = 15MPA, TRAÇO 1:3,4:3,5 (EM MASSA SECA DE CIMENTO/ AREIA MÉDIA/ BRITA 1) - PREPARO MANUAL. AF_05/2021</t>
  </si>
  <si>
    <t xml:space="preserve"> I2543 </t>
  </si>
  <si>
    <t>SERVENTE</t>
  </si>
  <si>
    <t xml:space="preserve"> I2391 </t>
  </si>
  <si>
    <t>PEDREIRO</t>
  </si>
  <si>
    <t xml:space="preserve"> I0157 </t>
  </si>
  <si>
    <t>AÇO CA-25</t>
  </si>
  <si>
    <t xml:space="preserve"> I2222 </t>
  </si>
  <si>
    <t>TUBO PVC RÍGIDO ROSCÁVEL DE 3"</t>
  </si>
  <si>
    <t xml:space="preserve"> I2515 </t>
  </si>
  <si>
    <t>FITA REFLETIVA</t>
  </si>
  <si>
    <t xml:space="preserve"> I0704 </t>
  </si>
  <si>
    <t>CAMINHÃO C/CARROCERIA DE MADEIRA HP  92 (CHP)</t>
  </si>
  <si>
    <t>ACO CA-25, 10,0 MM, OU 12,5 MM, OU 16,0 MM, OU 20,0 MM, OU 25,0 MM, VERGALHAO</t>
  </si>
  <si>
    <t>ROLO COMPACTADOR VIBRATÓRIO DE UM CILINDRO AÇO LISO, POTÊNCIA 80 HP, PESO OPERACIONAL MÁXIMO 8,1 T, IMPACTO DINÂMICO 16,15 / 9,5 T, LARGURA DE TRABALHO 1,68 M - CHP DIURNO. AF_06/2014</t>
  </si>
  <si>
    <t>ROLO COMPACTADOR VIBRATÓRIO DE UM CILINDRO AÇO LISO, POTÊNCIA 80 HP, PESO OPERACIONAL MÁXIMO 8,1 T, IMPACTO DINÂMICO 16,15 / 9,5 T, LARGURA DE TRABALHO 1,68 M - CHI DIURNO. AF_06/2014</t>
  </si>
  <si>
    <t>CALCETEIRO COM ENCARGOS COMPLEMENTARES</t>
  </si>
  <si>
    <t>AREIA GROSSA - POSTO JAZIDA/FORNECEDOR (RETIRADO NA JAZIDA, SEM TRANSPORTE)</t>
  </si>
  <si>
    <t>PARALELEPIPEDO GRANITICO OU BASALTICO, PARA PAVIMENTACAO, SEM FRETE (VARIACAO REGIONAL DE PECAS POR M2)</t>
  </si>
  <si>
    <t>MIL</t>
  </si>
  <si>
    <t>MEIO-FIO OU GUIA DE CONCRETO, PRE-MOLDADO, COMP 1 M, *30 X 12/15* CM (H X L1/L2)</t>
  </si>
  <si>
    <t>CAMINHÃO PIPA 10.000 L TRUCADO, PESO BRUTO TOTAL 23.000 KG, CARGA ÚTIL MÁXIMA 15.935 KG, DISTÂNCIA ENTRE EIXOS 4,8 M, POTÊNCIA 230 CV, INCLUSIVE TANQUE DE AÇO PARA TRANSPORTE DE ÁGUA - CHP DIURNO. AF_06/2014</t>
  </si>
  <si>
    <t>CAMINHÃO PIPA 10.000 L TRUCADO, PESO BRUTO TOTAL 23.000 KG, CARGA ÚTIL MÁXIMA 15.935 KG, DISTÂNCIA ENTRE EIXOS 4,8 M, POTÊNCIA 230 CV, INCLUSIVE TANQUE DE AÇO PARA TRANSPORTE DE ÁGUA - CHI DIURNO. AF_06/2014</t>
  </si>
  <si>
    <t>MOTONIVELADORA POTÊNCIA BÁSICA LÍQUIDA (PRIMEIRA MARCHA) 125 HP, PESO BRUTO 13032 KG, LARGURA DA LÂMINA DE 3,7 M - CHP DIURNO. AF_06/2014</t>
  </si>
  <si>
    <t>MOTONIVELADORA POTÊNCIA BÁSICA LÍQUIDA (PRIMEIRA MARCHA) 125 HP, PESO BRUTO 13032 KG, LARGURA DA LÂMINA DE 3,7 M - CHI DIURNO. AF_06/2014</t>
  </si>
  <si>
    <t>ROLO COMPACTADOR VIBRATÓRIO PÉ DE CARNEIRO PARA SOLOS, POTÊNCIA 80 HP, PESO OPERACIONAL SEM/COM LASTRO 7,4 / 8,8 T, LARGURA DE TRABALHO 1,68 M - CHP DIURNO. AF_02/2016</t>
  </si>
  <si>
    <t>ROLO COMPACTADOR VIBRATÓRIO PÉ DE CARNEIRO PARA SOLOS, POTÊNCIA 80 HP, PESO OPERACIONAL SEM/COM LASTRO 7,4 / 8,8 T, LARGURA DE TRABALHO 1,68 M - CHI DIURNO. AF_02/2016</t>
  </si>
  <si>
    <t>USINAGEM DE BRITA GRADUADA SIMPLES. AF_03/2020</t>
  </si>
  <si>
    <t>Execução de Cortes e  Aterros</t>
  </si>
  <si>
    <t>Material para sub-base (adquirido solto na jazida) inclusive limpeza da área,corte e carga (posto na caçamba), exclusive transporte (Ruy - Rita Cacete / São Cristóvão)</t>
  </si>
  <si>
    <t>GRADE DE DISCO REBOCÁVEL COM 20 DISCOS 24" X 6 MM COM PNEUS PARA TRANSPORTE - CHP DIURNO. AF_06/2014</t>
  </si>
  <si>
    <t>GRADE DE DISCO REBOCÁVEL COM 20 DISCOS 24" X 6 MM COM PNEUS PARA TRANSPORTE - CHI DIURNO. AF_06/2014</t>
  </si>
  <si>
    <t>TRATOR DE PNEUS, POTÊNCIA 85 CV, TRAÇÃO 4X4, PESO COM LASTRO DE 4.675 KG - CHP DIURNO. AF_06/2014</t>
  </si>
  <si>
    <t>TRATOR DE PNEUS, POTÊNCIA 85 CV, TRAÇÃO 4X4, PESO COM LASTRO DE 4.675 KG - CHI DIURNO. AF_06/2014</t>
  </si>
  <si>
    <t>VASSOURA MECÂNICA REBOCÁVEL COM ESCOVA CILÍNDRICA, LARGURA ÚTIL DE VARRIMENTO DE 2,44 M - CHP DIURNO. AF_06/2014</t>
  </si>
  <si>
    <t>VASSOURA MECÂNICA REBOCÁVEL COM ESCOVA CILÍNDRICA, LARGURA ÚTIL DE VARRIMENTO DE 2,44 M - CHI DIURNO. AF_06/2014</t>
  </si>
  <si>
    <t>ESPARGIDOR DE ASFALTO PRESSURIZADO, TANQUE 6 M3 COM ISOLAÇÃO TÉRMICA, AQUECIDO COM 2 MAÇARICOS, COM BARRA ESPARGIDORA 3,60 M, MONTADO SOBRE CAMINHÃO  TOCO, PBT 14.300 KG, POTÊNCIA 185 CV - CHI DIURNO. AF_05/2023</t>
  </si>
  <si>
    <t>ASFALTO DILUÍDO DE PETRÓLEO - ADP - CM-30 (DENSIDADE = 0,85 KG/L) - ABR/24</t>
  </si>
  <si>
    <t>LONA PLASTICA EXTRA FORTE PRETA, E = 200 MICRA</t>
  </si>
  <si>
    <t>PISO - PISOS</t>
  </si>
  <si>
    <t>PREGO DE ACO POLIDO COM CABECA 17 X 21 (2 X 11)</t>
  </si>
  <si>
    <t>URBA - URBANIZAÇÃO</t>
  </si>
  <si>
    <t>PISO PODOTÁTIL DE ALERTA OU DIRECIONAL, DE CONCRETO, ASSENTADO SOBRE ARGAMASSA. AF_03/2024</t>
  </si>
  <si>
    <t>PEDRA BRITADA N. 2 (19 A 38 MM) POSTO PEDREIRA/FORNECEDOR, SEM FRETE</t>
  </si>
  <si>
    <t>M2040</t>
  </si>
  <si>
    <t>Massa termoplástica para aspersão</t>
  </si>
  <si>
    <t>Massa termoplástica para aspersão - Caminhão carroceria com capacidade de 15 t - 188 kW</t>
  </si>
  <si>
    <t>Minicarregadeira de pneus com vassoura de 1,68 m - 45,50 kW</t>
  </si>
  <si>
    <t>6.654,19</t>
  </si>
  <si>
    <t>471,91</t>
  </si>
  <si>
    <t>10,0</t>
  </si>
  <si>
    <t>2,11</t>
  </si>
  <si>
    <t>270,0</t>
  </si>
  <si>
    <t>27,0</t>
  </si>
  <si>
    <t>13,0</t>
  </si>
  <si>
    <t>87,6</t>
  </si>
  <si>
    <t>228,8</t>
  </si>
  <si>
    <t>10,24</t>
  </si>
  <si>
    <t>1.291,31</t>
  </si>
  <si>
    <t>466,99</t>
  </si>
  <si>
    <t>10.777,41</t>
  </si>
  <si>
    <t>72,0</t>
  </si>
  <si>
    <t>500,0</t>
  </si>
  <si>
    <t>32,98</t>
  </si>
  <si>
    <t>16.490,00</t>
  </si>
  <si>
    <t>491,5</t>
  </si>
  <si>
    <t>1,44</t>
  </si>
  <si>
    <t>15.690,9</t>
  </si>
  <si>
    <t>0,86</t>
  </si>
  <si>
    <t>13.494,17</t>
  </si>
  <si>
    <t>2,0</t>
  </si>
  <si>
    <t>1.040,62</t>
  </si>
  <si>
    <t>10.406,20</t>
  </si>
  <si>
    <t>25,0</t>
  </si>
  <si>
    <t>94,78</t>
  </si>
  <si>
    <t>0,19</t>
  </si>
  <si>
    <t>34,0</t>
  </si>
  <si>
    <t>2.088,76</t>
  </si>
  <si>
    <t>832,50</t>
  </si>
  <si>
    <t>8.325,00</t>
  </si>
  <si>
    <t>9,6</t>
  </si>
  <si>
    <t>99,39</t>
  </si>
  <si>
    <t>21.013,84</t>
  </si>
  <si>
    <t>0,25</t>
  </si>
  <si>
    <t>5.253,46</t>
  </si>
  <si>
    <t>1.497,34</t>
  </si>
  <si>
    <t>12,0</t>
  </si>
  <si>
    <t>437,06</t>
  </si>
  <si>
    <t>0,04</t>
  </si>
  <si>
    <t>1,39</t>
  </si>
  <si>
    <t>0,02</t>
  </si>
  <si>
    <t>0,01</t>
  </si>
  <si>
    <t>99,99</t>
  </si>
  <si>
    <t>40,56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</si>
  <si>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</si>
  <si>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</si>
  <si>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</si>
  <si>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</si>
  <si>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</si>
  <si>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</si>
  <si>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</si>
  <si>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SINALIZAÇÃO </t>
  </si>
  <si>
    <t>REATERRO MECANIZADO DE VALA COM RETROESCAVADEIRA (CAPACIDADE DA CAÇAMBA   DA RETRO: 0,26 M³/POTÊNCIA: 88 HP), LARGURA ATÉ 0,8 M, PROFUNDIDADE 1,5 A 3,0 M, COM SOLO (SEM SUBSTITUIÇÃO) DE 1ª CATEGORIA, COM COMPACTADOR DE SOLOS DE PERCUSSÃO AF_08/2023</t>
  </si>
  <si>
    <t xml:space="preserve"> 93380 </t>
  </si>
  <si>
    <t>Composições Principais</t>
  </si>
  <si>
    <t>Lastro de areia (desconto)</t>
  </si>
  <si>
    <t>ASSENTAMENTO DE TUBO CORRUGADO PAREDE DUPLA PEAD, D= 600MM, P/SISTEMAS DRENAGEM, TIGRE-ADS N-12 OU SIMILAR</t>
  </si>
  <si>
    <t>TUBO CORRUGADO PAREDE DUPLA PEAD, D= 600MM (24"), P/SISTEMAS DRENAGEM, TIGRE-ADS N-12 OU SIMILAR</t>
  </si>
  <si>
    <t>ASSENTAMENTO DE TUBO CORRUGADO PAREDE DUPLA PEAD, D= 375MM (15”), P/SISTEMAS DRENAGEM, TIGRE-ADS N-12 OU SIMILAR</t>
  </si>
  <si>
    <t>TUBO CORRUGADO PAREDE DUPLA PEAD, D= 375MM (15”), P/SISTEMAS DRENAGEM, TIGRE-ADS N-12 OU SIMILAR</t>
  </si>
  <si>
    <t>BOCA PARA BUEIRO SIMPLES TUBULAR D = 60 CM EM CONCRETO, ALAS COM ESCONSIDADE DE 0°, INCLUINDO FÔRMAS E MATERIAIS. AF_07/2021</t>
  </si>
  <si>
    <t>AREA DO TRAPEZIO</t>
  </si>
  <si>
    <t>ARMAÇÃO PARA EXECUÇÃO DE RADIER, PISO DE CONCRETO OU LAJE SOBRE SOLO, COM USO DE TELA Q-196. AF_09/2021</t>
  </si>
  <si>
    <t>EXECUÇÃO DE SARJETA DE CONCRETO USINADO, MOLDADA  IN LOCO  EM TRECHO RETO, 30 CM BASE X 10 CM ALTURA. AF_01/2024</t>
  </si>
  <si>
    <t>Rampas (desconto)</t>
  </si>
  <si>
    <t>Fator</t>
  </si>
  <si>
    <t>RUA MARIA ALVES DE QUEIROZ</t>
  </si>
  <si>
    <t>RUA MARIA ALVES DE QUEIROZ - PASSAGEM MOLHADA</t>
  </si>
  <si>
    <t>4.2.5</t>
  </si>
  <si>
    <t>PLACA DE ACO ESMALTADA PARA  IDENTIFICACAO DE RUA, *45 CM X 20* CM.</t>
  </si>
  <si>
    <t>3.7.5</t>
  </si>
  <si>
    <t>CONCRETO MAGRO</t>
  </si>
  <si>
    <t>BERÇO DE CONCRETO 30MPA</t>
  </si>
  <si>
    <t>PASSAGEM MOLHADA - TOTAL</t>
  </si>
  <si>
    <t>LAJES DE SAIDA E ENTRADA - CONCRETO ARMADO COM MALHA 25MPA</t>
  </si>
  <si>
    <t>CONCRETO 25 MPA (SUPERIOR)  = CONCRETO MAGRO</t>
  </si>
  <si>
    <t>Berço de Concreto (Ver planilha auxiliar de passagem molhada)</t>
  </si>
  <si>
    <t>CONCRETO FCK = 30MPA, TRAÇO 1:2,1:2,5 (EM MASSA SECA DE CIMENTO/ AREIA MÉDIA/ BRITA 1) - PREPARO MECÂNICO COM BETONEIRA 400 L. AF_05/2021</t>
  </si>
  <si>
    <t>Volume - Concreto 30MPA</t>
  </si>
  <si>
    <t>Ver planilha auxiliar de passagem molhada - camada abaixo do CBUQ</t>
  </si>
  <si>
    <t>Ver planilha auxiliar de passagem molhada - Lajes</t>
  </si>
  <si>
    <t xml:space="preserve">Volume - Concreto 25MPA </t>
  </si>
  <si>
    <t>LANÇAMENTO COM USO DE BALDES, ADENSAMENTO E ACABAMENTO DE CONCRETO EM ESTRUTURAS. AF_02/2022</t>
  </si>
  <si>
    <t xml:space="preserve"> 13496 </t>
  </si>
  <si>
    <t>Assentamento de tubo corrugado parede dupla PEAD, d= 600mm, p/sistemas drenagem, Tigre-ADS N-12 ou similar</t>
  </si>
  <si>
    <t xml:space="preserve"> 10646 </t>
  </si>
  <si>
    <t>Tubo corrugado parede dupla PEAD, d= 600mm (24"), p/sistemas drenagem, Tigre-ADS N-12 ou similar</t>
  </si>
  <si>
    <t xml:space="preserve"> 13494 </t>
  </si>
  <si>
    <t>assentamento de tubo corrugado parede dupla PEAD, d= 375mm (15"), p/sistemas drenagem, Tigre-ADS N-12 ou similar</t>
  </si>
  <si>
    <t xml:space="preserve"> 10638 </t>
  </si>
  <si>
    <t>Tubo corrugado parede dupla PEAD, d= 375mm (15"), p/sistemas drenagem, Tigre-ADS N-12 ou similar</t>
  </si>
  <si>
    <t xml:space="preserve"> 102738 </t>
  </si>
  <si>
    <t xml:space="preserve"> 94966 </t>
  </si>
  <si>
    <t>BALIZADOR EM PVC RÍGIDO D=3" C/ENCHIMENTO DE CONCRETO - COPIA SEINFRA (C0354)</t>
  </si>
  <si>
    <t xml:space="preserve"> 3.3.9 </t>
  </si>
  <si>
    <t xml:space="preserve"> 103670 </t>
  </si>
  <si>
    <t xml:space="preserve"> 94287 </t>
  </si>
  <si>
    <t xml:space="preserve"> 3.7.5 </t>
  </si>
  <si>
    <t xml:space="preserve"> 00013521 </t>
  </si>
  <si>
    <t>PLACA DE ACO ESMALTADA PARA  IDENTIFICACAO DE RUA, *45 CM X 20* CM</t>
  </si>
  <si>
    <t>PONTAS DE ALA - PEDRA ARGAMASSADA</t>
  </si>
  <si>
    <t>3.3.9</t>
  </si>
  <si>
    <t>VOLUME FINAL (M³) =(TOTAL + PONTA DE ALA) - TUBO - BERÇO</t>
  </si>
  <si>
    <t>Pedra argamassada (Ver planilha auxiliar de passagem molhada)</t>
  </si>
  <si>
    <t>Drenos</t>
  </si>
  <si>
    <t xml:space="preserve"> 00020078/SINAPI </t>
  </si>
  <si>
    <t>Pasta lubrificante para tubos e conexoes com junta elastica, embalagem de *400* gr (uso em pvc, aco, polietileno e outros)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</si>
  <si>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</si>
  <si>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</si>
  <si>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TABUA *2,5 X 30 CM EM PINUS, MISTA OU EQUIVALENTE DA REGIAO - BRUTA</t>
  </si>
  <si>
    <t>1.127,14</t>
  </si>
  <si>
    <t>661,07</t>
  </si>
  <si>
    <t>535,41</t>
  </si>
  <si>
    <t>353.943,48</t>
  </si>
  <si>
    <t>89.539,14</t>
  </si>
  <si>
    <t>188.927,58</t>
  </si>
  <si>
    <t>2.815,0</t>
  </si>
  <si>
    <t>568,25</t>
  </si>
  <si>
    <t>1.275,02</t>
  </si>
  <si>
    <t>22.542,98</t>
  </si>
  <si>
    <t>57.710,02</t>
  </si>
  <si>
    <t>3.191,23</t>
  </si>
  <si>
    <t>32.678,19</t>
  </si>
  <si>
    <t>3.439,65</t>
  </si>
  <si>
    <t>61,0</t>
  </si>
  <si>
    <t>47,54</t>
  </si>
  <si>
    <t>22.200,70</t>
  </si>
  <si>
    <t>235,12</t>
  </si>
  <si>
    <t>20.596,51</t>
  </si>
  <si>
    <t>87,21</t>
  </si>
  <si>
    <t>1.288,7</t>
  </si>
  <si>
    <t>884,9</t>
  </si>
  <si>
    <t>484,55</t>
  </si>
  <si>
    <t>3.541,68</t>
  </si>
  <si>
    <t>710,31</t>
  </si>
  <si>
    <t>2.947,7</t>
  </si>
  <si>
    <t>0,10</t>
  </si>
  <si>
    <t>22,0</t>
  </si>
  <si>
    <t>748,67</t>
  </si>
  <si>
    <t>1.040,65</t>
  </si>
  <si>
    <t>8,88</t>
  </si>
  <si>
    <t>100,0%</t>
  </si>
  <si>
    <t>821,55</t>
  </si>
  <si>
    <t>387.697,66</t>
  </si>
  <si>
    <t>22.409,20</t>
  </si>
  <si>
    <t>224.092,00</t>
  </si>
  <si>
    <t>141,27</t>
  </si>
  <si>
    <t>68.452,37</t>
  </si>
  <si>
    <t>0,30</t>
  </si>
  <si>
    <t>0,28</t>
  </si>
  <si>
    <t>0,21</t>
  </si>
  <si>
    <t>ÁREA TOTAL DA VIA (M²)</t>
  </si>
  <si>
    <t>6.065,46</t>
  </si>
  <si>
    <t>0,62</t>
  </si>
  <si>
    <t>0,56</t>
  </si>
  <si>
    <t>0,44</t>
  </si>
  <si>
    <t>0,42</t>
  </si>
  <si>
    <t>9.845,42</t>
  </si>
  <si>
    <t>14.177,40</t>
  </si>
  <si>
    <t>0,29</t>
  </si>
  <si>
    <t>0,24</t>
  </si>
  <si>
    <t>0,22</t>
  </si>
  <si>
    <t>Lajes de entrada e saída</t>
  </si>
  <si>
    <t>Passagem Molhada</t>
  </si>
  <si>
    <t>EXECUÇÃO DE SARJETA DE CONCRETO USINADO, MOLDADA IN LOCO EM TRECHO RETO, 30 CM BASE X 10 CM ALTURA. AF_01/2024</t>
  </si>
  <si>
    <t>4,79</t>
  </si>
  <si>
    <t>4,04</t>
  </si>
  <si>
    <t>1,46</t>
  </si>
  <si>
    <t>1,34</t>
  </si>
  <si>
    <t>1,23</t>
  </si>
  <si>
    <t>188,81</t>
  </si>
  <si>
    <t>1,10</t>
  </si>
  <si>
    <t>0,70</t>
  </si>
  <si>
    <t>0,55</t>
  </si>
  <si>
    <t>0,47</t>
  </si>
  <si>
    <t>851,19</t>
  </si>
  <si>
    <t>0,35</t>
  </si>
  <si>
    <t xml:space="preserve"> 90777 </t>
  </si>
  <si>
    <t xml:space="preserve"> 90780 </t>
  </si>
  <si>
    <t xml:space="preserve"> 94975 </t>
  </si>
  <si>
    <t xml:space="preserve"> 88316 </t>
  </si>
  <si>
    <t xml:space="preserve"> 88309 </t>
  </si>
  <si>
    <t xml:space="preserve"> 00043054 </t>
  </si>
  <si>
    <t xml:space="preserve"> 5839 </t>
  </si>
  <si>
    <t xml:space="preserve"> 89035 </t>
  </si>
  <si>
    <t xml:space="preserve"> 83362 </t>
  </si>
  <si>
    <t xml:space="preserve"> 5841 </t>
  </si>
  <si>
    <t xml:space="preserve"> 89036 </t>
  </si>
  <si>
    <t xml:space="preserve"> 91486 </t>
  </si>
  <si>
    <t xml:space="preserve"> 76 </t>
  </si>
  <si>
    <t xml:space="preserve"> 96013 </t>
  </si>
  <si>
    <t xml:space="preserve"> 96014 </t>
  </si>
  <si>
    <t xml:space="preserve"> 75 </t>
  </si>
  <si>
    <t>100,00%
278.389,40</t>
  </si>
  <si>
    <t>10,00%
27.838,94</t>
  </si>
  <si>
    <t>Porcentagem</t>
  </si>
  <si>
    <t>13,8%</t>
  </si>
  <si>
    <t>12,66%</t>
  </si>
  <si>
    <t>Custo</t>
  </si>
  <si>
    <t>Porcentagem Acumulado</t>
  </si>
  <si>
    <t>Custo Acumulado</t>
  </si>
  <si>
    <t>SINAPI - 09/2024 - ALAGOAS
SICRO3 - 04/2024 - ALAGOAS
ORSE - 06/2024 - SERGIPE</t>
  </si>
  <si>
    <t>ESPALHAMENTO DE MATERIAL COM TRATOR DE ESTEIRAS. AF_09/2024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</si>
  <si>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</si>
  <si>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ESCAVAÇÃO MECANIZADA DE VALA COM PROF. MAIOR QUE 1,5 M ATÉ 3,0 M (MÉDIA MONTANTE E JUSANTE/UMA COMPOSIÇÃO POR TRECHO), ESCAVADEIRA (0,8 M3), LARGURA ATÉ 1,5 M, EM SOLO DE 1A CATEGORIA, EM LOCAIS COM ALTO NÍVEL DE INTERFERÊNCIA. AF_09/2024</t>
  </si>
  <si>
    <t>REGULARIZAÇÃO E COMPACTAÇÃO DE SUBLEITO DE SOLO PREDOMINANTEMENTE ARGILOSO, PARA OBRAS DE CONSTRUÇÃO DE PAVIMENTOS. AF_09/2024</t>
  </si>
  <si>
    <t>CONSTRUÇÃO DE BASE E SUB-BASE PARA PAVIMENTAÇÃO DE BRITA GRADUADA SIMPLES, COM ESPESSURA DE 15 CM - EXCLUSIVE CARGA E TRANSPORTE. AF_09/2024</t>
  </si>
  <si>
    <t>CONSTRUÇÃO DE BASE E SUB-BASE PARA PAVIMENTAÇÃO DE SOLO ESTABILIZADO GRANULOMETRICAMENTE SEM MISTURA DE SOLOS - EXCLUSIVE SOLO, ESCAVAÇÃO, CARGA E TRANSPORTE. AF_09/2024</t>
  </si>
  <si>
    <t>PLANILHA AUXILIAR - PARALELO</t>
  </si>
  <si>
    <t>100,00%
28.781,00</t>
  </si>
  <si>
    <t>26,00%
7.483,06</t>
  </si>
  <si>
    <t>8,25%
2.374,43</t>
  </si>
  <si>
    <t>8,22%
2.365,80</t>
  </si>
  <si>
    <t>8,20%
2.360,04</t>
  </si>
  <si>
    <t>8,23%
2.368,68</t>
  </si>
  <si>
    <t>100,00%
3.260.185,22</t>
  </si>
  <si>
    <t>2,00%
65.309,90</t>
  </si>
  <si>
    <t>10,97%
357.636,23</t>
  </si>
  <si>
    <t>8,97%
292.326,32</t>
  </si>
  <si>
    <t>14,42%
470.070,77</t>
  </si>
  <si>
    <t>10,19%
332.071,34</t>
  </si>
  <si>
    <t>13,85%
451.586,47</t>
  </si>
  <si>
    <t>14,67%
478.177,94</t>
  </si>
  <si>
    <t>6,11%
199.289,54</t>
  </si>
  <si>
    <t>4,97%
162.130,25</t>
  </si>
  <si>
    <t>100,00%
163.274,76</t>
  </si>
  <si>
    <t>40,00%
65.309,90</t>
  </si>
  <si>
    <t>50,00%
81.637,38</t>
  </si>
  <si>
    <t>10,00%
16.327,48</t>
  </si>
  <si>
    <t>100,00%
689.997,12</t>
  </si>
  <si>
    <t>40,00%
275.998,85</t>
  </si>
  <si>
    <t>20,00%
137.999,42</t>
  </si>
  <si>
    <t>100,00%
838.614,96</t>
  </si>
  <si>
    <t>20,00%
167.722,99</t>
  </si>
  <si>
    <t>100,00%
821.741,75</t>
  </si>
  <si>
    <t>20,00%
164.348,35</t>
  </si>
  <si>
    <t>100,00%
597.575,63</t>
  </si>
  <si>
    <t>20,00%
119.515,13</t>
  </si>
  <si>
    <t>100,00%
132.957,35</t>
  </si>
  <si>
    <t>20,00%
26.591,47</t>
  </si>
  <si>
    <t>60,00%
79.774,41</t>
  </si>
  <si>
    <t>100,00%
16.023,65</t>
  </si>
  <si>
    <t>100,00%
2.205.947,06</t>
  </si>
  <si>
    <t>18,52%
408.619,87</t>
  </si>
  <si>
    <t>25,91%
571.467,60</t>
  </si>
  <si>
    <t>100,00%
2.043.099,33</t>
  </si>
  <si>
    <t>20,00%
408.619,87</t>
  </si>
  <si>
    <t>100,00%
162.847,73</t>
  </si>
  <si>
    <t>8,82%</t>
  </si>
  <si>
    <t>15,74%</t>
  </si>
  <si>
    <t>16,17%</t>
  </si>
  <si>
    <t>8,35%</t>
  </si>
  <si>
    <t>8,81%</t>
  </si>
  <si>
    <t>3,98%</t>
  </si>
  <si>
    <t>3,33%</t>
  </si>
  <si>
    <t>509.251,77</t>
  </si>
  <si>
    <t>796.469,46</t>
  </si>
  <si>
    <t>731.150,92</t>
  </si>
  <si>
    <t>908.895,37</t>
  </si>
  <si>
    <t>933.743,67</t>
  </si>
  <si>
    <t>481.791,20</t>
  </si>
  <si>
    <t>508.376,92</t>
  </si>
  <si>
    <t>229.494,27</t>
  </si>
  <si>
    <t>192.337,86</t>
  </si>
  <si>
    <t>22,62%</t>
  </si>
  <si>
    <t>35,28%</t>
  </si>
  <si>
    <t>51,02%</t>
  </si>
  <si>
    <t>67,2%</t>
  </si>
  <si>
    <t>75,54%</t>
  </si>
  <si>
    <t>83,89%</t>
  </si>
  <si>
    <t>92,69%</t>
  </si>
  <si>
    <t>96,67%</t>
  </si>
  <si>
    <t>1.305.721,23</t>
  </si>
  <si>
    <t>2.036.872,15</t>
  </si>
  <si>
    <t>2.945.767,52</t>
  </si>
  <si>
    <t>3.879.511,19</t>
  </si>
  <si>
    <t>4.361.302,39</t>
  </si>
  <si>
    <t>4.843.093,59</t>
  </si>
  <si>
    <t>5.351.470,51</t>
  </si>
  <si>
    <t>5.580.964,78</t>
  </si>
  <si>
    <t>5.773.302,68</t>
  </si>
  <si>
    <t>SINAPI - 09/2024 - ALAGOAS
SICRO3 - 04/2024 - ALAGOAS
ORSE - 06/2024 - SERGIPE.</t>
  </si>
  <si>
    <t xml:space="preserve"> 102234 </t>
  </si>
  <si>
    <t xml:space="preserve"> 88262 </t>
  </si>
  <si>
    <t xml:space="preserve"> 00004509 </t>
  </si>
  <si>
    <t xml:space="preserve"> 00004813 </t>
  </si>
  <si>
    <t xml:space="preserve"> 00005065 </t>
  </si>
  <si>
    <t xml:space="preserve"> 00005069 </t>
  </si>
  <si>
    <t xml:space="preserve"> 48 </t>
  </si>
  <si>
    <t xml:space="preserve"> 70 </t>
  </si>
  <si>
    <t xml:space="preserve"> 89031 </t>
  </si>
  <si>
    <t xml:space="preserve"> 89032 </t>
  </si>
  <si>
    <t xml:space="preserve"> 5851 </t>
  </si>
  <si>
    <t xml:space="preserve"> 5853 </t>
  </si>
  <si>
    <t xml:space="preserve"> 5940 </t>
  </si>
  <si>
    <t xml:space="preserve"> 5942 </t>
  </si>
  <si>
    <t xml:space="preserve"> 89876 </t>
  </si>
  <si>
    <t xml:space="preserve"> 89877 </t>
  </si>
  <si>
    <t xml:space="preserve"> 2480 </t>
  </si>
  <si>
    <t xml:space="preserve"> 6442 </t>
  </si>
  <si>
    <t xml:space="preserve"> 6443 </t>
  </si>
  <si>
    <t xml:space="preserve"> 5158 </t>
  </si>
  <si>
    <t xml:space="preserve"> 10549 </t>
  </si>
  <si>
    <t xml:space="preserve"> 10552 </t>
  </si>
  <si>
    <t xml:space="preserve"> 1925 </t>
  </si>
  <si>
    <t xml:space="preserve"> 4675 </t>
  </si>
  <si>
    <t xml:space="preserve"> 5631 </t>
  </si>
  <si>
    <t xml:space="preserve"> 5632 </t>
  </si>
  <si>
    <t xml:space="preserve"> 5678 </t>
  </si>
  <si>
    <t xml:space="preserve"> 5679 </t>
  </si>
  <si>
    <t xml:space="preserve"> 5901 </t>
  </si>
  <si>
    <t xml:space="preserve"> 5903 </t>
  </si>
  <si>
    <t xml:space="preserve"> 91533 </t>
  </si>
  <si>
    <t xml:space="preserve"> 00005061 </t>
  </si>
  <si>
    <t xml:space="preserve"> 00006189 </t>
  </si>
  <si>
    <t xml:space="preserve"> 00021138 </t>
  </si>
  <si>
    <t xml:space="preserve"> 00004472 </t>
  </si>
  <si>
    <t xml:space="preserve"> 88246 </t>
  </si>
  <si>
    <t xml:space="preserve"> 101624 </t>
  </si>
  <si>
    <t xml:space="preserve"> 87316 </t>
  </si>
  <si>
    <t xml:space="preserve"> 88628 </t>
  </si>
  <si>
    <t xml:space="preserve"> 89993 </t>
  </si>
  <si>
    <t xml:space="preserve"> 89995 </t>
  </si>
  <si>
    <t xml:space="preserve"> 89996 </t>
  </si>
  <si>
    <t xml:space="preserve"> 89998 </t>
  </si>
  <si>
    <t xml:space="preserve"> 92767 </t>
  </si>
  <si>
    <t xml:space="preserve"> 94970 </t>
  </si>
  <si>
    <t xml:space="preserve"> 97736 </t>
  </si>
  <si>
    <t xml:space="preserve"> 97738 </t>
  </si>
  <si>
    <t xml:space="preserve"> 00000660 </t>
  </si>
  <si>
    <t xml:space="preserve"> 00002692 </t>
  </si>
  <si>
    <t xml:space="preserve"> 00004491 </t>
  </si>
  <si>
    <t xml:space="preserve"> 00004517 </t>
  </si>
  <si>
    <t xml:space="preserve"> 00006193 </t>
  </si>
  <si>
    <t xml:space="preserve"> 00025067 </t>
  </si>
  <si>
    <t xml:space="preserve"> 00011301 </t>
  </si>
  <si>
    <t xml:space="preserve"> 101616 </t>
  </si>
  <si>
    <t xml:space="preserve"> 97735 </t>
  </si>
  <si>
    <t xml:space="preserve"> 00043386 </t>
  </si>
  <si>
    <t>5914359
0,000
R$ 1,18</t>
  </si>
  <si>
    <t>5914374
0,000
R$ 0,95</t>
  </si>
  <si>
    <t>5914389
0,000
R$ 0,78</t>
  </si>
  <si>
    <t xml:space="preserve"> 102727 </t>
  </si>
  <si>
    <t xml:space="preserve"> 102728 </t>
  </si>
  <si>
    <t xml:space="preserve"> 102729 </t>
  </si>
  <si>
    <t xml:space="preserve"> 102730 </t>
  </si>
  <si>
    <t xml:space="preserve"> 102731 </t>
  </si>
  <si>
    <t xml:space="preserve"> 102734 </t>
  </si>
  <si>
    <t xml:space="preserve"> 102736 </t>
  </si>
  <si>
    <t xml:space="preserve"> 96620 </t>
  </si>
  <si>
    <t xml:space="preserve"> 94968 </t>
  </si>
  <si>
    <t xml:space="preserve"> 88629 </t>
  </si>
  <si>
    <t xml:space="preserve"> 00004730 </t>
  </si>
  <si>
    <t xml:space="preserve"> 88377 </t>
  </si>
  <si>
    <t xml:space="preserve"> 88830 </t>
  </si>
  <si>
    <t xml:space="preserve"> 88831 </t>
  </si>
  <si>
    <t xml:space="preserve"> 00000370 </t>
  </si>
  <si>
    <t xml:space="preserve"> 00001379 </t>
  </si>
  <si>
    <t xml:space="preserve"> 00004721 </t>
  </si>
  <si>
    <t xml:space="preserve"> 88238 </t>
  </si>
  <si>
    <t xml:space="preserve"> 88245 </t>
  </si>
  <si>
    <t xml:space="preserve"> 00021141 </t>
  </si>
  <si>
    <t xml:space="preserve"> 00042407 </t>
  </si>
  <si>
    <t xml:space="preserve"> 00043132 </t>
  </si>
  <si>
    <t xml:space="preserve"> 90586 </t>
  </si>
  <si>
    <t xml:space="preserve"> 90587 </t>
  </si>
  <si>
    <t xml:space="preserve"> 5684 </t>
  </si>
  <si>
    <t xml:space="preserve"> 5685 </t>
  </si>
  <si>
    <t xml:space="preserve"> 88260 </t>
  </si>
  <si>
    <t xml:space="preserve"> 00000367 </t>
  </si>
  <si>
    <t xml:space="preserve"> 00004385 </t>
  </si>
  <si>
    <t xml:space="preserve"> 00004059 </t>
  </si>
  <si>
    <t xml:space="preserve"> 5932 </t>
  </si>
  <si>
    <t xml:space="preserve"> 5934 </t>
  </si>
  <si>
    <t xml:space="preserve"> 96463 </t>
  </si>
  <si>
    <t xml:space="preserve"> 96464 </t>
  </si>
  <si>
    <t xml:space="preserve"> 96393 </t>
  </si>
  <si>
    <t xml:space="preserve"> 10923 </t>
  </si>
  <si>
    <t xml:space="preserve"> 5921 </t>
  </si>
  <si>
    <t xml:space="preserve"> 5923 </t>
  </si>
  <si>
    <t xml:space="preserve"> 73436 </t>
  </si>
  <si>
    <t xml:space="preserve"> 93244 </t>
  </si>
  <si>
    <t xml:space="preserve"> 5835 </t>
  </si>
  <si>
    <t xml:space="preserve"> 5837 </t>
  </si>
  <si>
    <t xml:space="preserve"> 88314 </t>
  </si>
  <si>
    <t xml:space="preserve"> 91386 </t>
  </si>
  <si>
    <t xml:space="preserve"> 95631 </t>
  </si>
  <si>
    <t xml:space="preserve"> 95632 </t>
  </si>
  <si>
    <t xml:space="preserve"> 96155 </t>
  </si>
  <si>
    <t xml:space="preserve"> 96157 </t>
  </si>
  <si>
    <t xml:space="preserve"> 00001518 </t>
  </si>
  <si>
    <t xml:space="preserve"> 00006212 </t>
  </si>
  <si>
    <t xml:space="preserve"> 00034492 </t>
  </si>
  <si>
    <t xml:space="preserve"> 00042408 </t>
  </si>
  <si>
    <t xml:space="preserve"> 00005068 </t>
  </si>
  <si>
    <t xml:space="preserve"> 104658 </t>
  </si>
  <si>
    <t xml:space="preserve"> 00004718 </t>
  </si>
  <si>
    <t xml:space="preserve"> 89883 </t>
  </si>
  <si>
    <t xml:space="preserve"> 89884 </t>
  </si>
  <si>
    <t>1.429,30</t>
  </si>
  <si>
    <t>1.611.021,20</t>
  </si>
  <si>
    <t>34,45</t>
  </si>
  <si>
    <t>74,00</t>
  </si>
  <si>
    <t>492.410,06</t>
  </si>
  <si>
    <t>10,53</t>
  </si>
  <si>
    <t>44,98</t>
  </si>
  <si>
    <t>8,29</t>
  </si>
  <si>
    <t>53,27</t>
  </si>
  <si>
    <t>7,57</t>
  </si>
  <si>
    <t>60,84</t>
  </si>
  <si>
    <t>65,63</t>
  </si>
  <si>
    <t>32,22</t>
  </si>
  <si>
    <t>195.429,12</t>
  </si>
  <si>
    <t>4,18</t>
  </si>
  <si>
    <t>69,81</t>
  </si>
  <si>
    <t>73,85</t>
  </si>
  <si>
    <t>56,36</t>
  </si>
  <si>
    <t>158.653,40</t>
  </si>
  <si>
    <t>3,39</t>
  </si>
  <si>
    <t>77,24</t>
  </si>
  <si>
    <t>311,93</t>
  </si>
  <si>
    <t>84.221,10</t>
  </si>
  <si>
    <t>1,80</t>
  </si>
  <si>
    <t>79,04</t>
  </si>
  <si>
    <t>145,51</t>
  </si>
  <si>
    <t>82.686,05</t>
  </si>
  <si>
    <t>1,77</t>
  </si>
  <si>
    <t>80,81</t>
  </si>
  <si>
    <t>718,60</t>
  </si>
  <si>
    <t>71.421,65</t>
  </si>
  <si>
    <t>1,53</t>
  </si>
  <si>
    <t>82,34</t>
  </si>
  <si>
    <t>83,80</t>
  </si>
  <si>
    <t>49,05</t>
  </si>
  <si>
    <t>62.539,73</t>
  </si>
  <si>
    <t>85,14</t>
  </si>
  <si>
    <t>86,37</t>
  </si>
  <si>
    <t>273,14</t>
  </si>
  <si>
    <t>51.571,56</t>
  </si>
  <si>
    <t>87,48</t>
  </si>
  <si>
    <t>1.373,88</t>
  </si>
  <si>
    <t>37.094,76</t>
  </si>
  <si>
    <t>0,79</t>
  </si>
  <si>
    <t>88,27</t>
  </si>
  <si>
    <t>88,97</t>
  </si>
  <si>
    <t>2.386,99</t>
  </si>
  <si>
    <t>31.030,87</t>
  </si>
  <si>
    <t>0,66</t>
  </si>
  <si>
    <t>89,63</t>
  </si>
  <si>
    <t>8,37</t>
  </si>
  <si>
    <t>28.789,87</t>
  </si>
  <si>
    <t>90,25</t>
  </si>
  <si>
    <t>450,00</t>
  </si>
  <si>
    <t>27.450,00</t>
  </si>
  <si>
    <t>0,59</t>
  </si>
  <si>
    <t>90,83</t>
  </si>
  <si>
    <t>20,28</t>
  </si>
  <si>
    <t>26.187,76</t>
  </si>
  <si>
    <t>91,39</t>
  </si>
  <si>
    <t>95,66</t>
  </si>
  <si>
    <t>25.828,20</t>
  </si>
  <si>
    <t>91,95</t>
  </si>
  <si>
    <t>111,51</t>
  </si>
  <si>
    <t>25.513,48</t>
  </si>
  <si>
    <t>92,49</t>
  </si>
  <si>
    <t>92,97</t>
  </si>
  <si>
    <t>93,41</t>
  </si>
  <si>
    <t>1,82</t>
  </si>
  <si>
    <t>19.614,88</t>
  </si>
  <si>
    <t>93,83</t>
  </si>
  <si>
    <t>251,02</t>
  </si>
  <si>
    <t>18.073,44</t>
  </si>
  <si>
    <t>0,39</t>
  </si>
  <si>
    <t>94,21</t>
  </si>
  <si>
    <t>94,57</t>
  </si>
  <si>
    <t>17,09</t>
  </si>
  <si>
    <t>14.546,83</t>
  </si>
  <si>
    <t>0,31</t>
  </si>
  <si>
    <t>94,88</t>
  </si>
  <si>
    <t>95,18</t>
  </si>
  <si>
    <t>28,11</t>
  </si>
  <si>
    <t>13.816,06</t>
  </si>
  <si>
    <t>95,48</t>
  </si>
  <si>
    <t>24,08</t>
  </si>
  <si>
    <t>13.683,46</t>
  </si>
  <si>
    <t>95,77</t>
  </si>
  <si>
    <t>96,06</t>
  </si>
  <si>
    <t>150,80</t>
  </si>
  <si>
    <t>13.151,26</t>
  </si>
  <si>
    <t>96,34</t>
  </si>
  <si>
    <t>13,50</t>
  </si>
  <si>
    <t>11.946,15</t>
  </si>
  <si>
    <t>0,26</t>
  </si>
  <si>
    <t>96,59</t>
  </si>
  <si>
    <t>11.443,65</t>
  </si>
  <si>
    <t>96,84</t>
  </si>
  <si>
    <t>15,78</t>
  </si>
  <si>
    <t>11.208,69</t>
  </si>
  <si>
    <t>97,08</t>
  </si>
  <si>
    <t>97,30</t>
  </si>
  <si>
    <t>404,41</t>
  </si>
  <si>
    <t>10.110,25</t>
  </si>
  <si>
    <t>97,52</t>
  </si>
  <si>
    <t>2,85</t>
  </si>
  <si>
    <t>10.093,78</t>
  </si>
  <si>
    <t>97,73</t>
  </si>
  <si>
    <t>102,25</t>
  </si>
  <si>
    <t>9.691,25</t>
  </si>
  <si>
    <t>97,94</t>
  </si>
  <si>
    <t>267,25</t>
  </si>
  <si>
    <t>9.086,50</t>
  </si>
  <si>
    <t>98,13</t>
  </si>
  <si>
    <t>681,54</t>
  </si>
  <si>
    <t>8.860,02</t>
  </si>
  <si>
    <t>98,32</t>
  </si>
  <si>
    <t>8.438,59</t>
  </si>
  <si>
    <t>98,50</t>
  </si>
  <si>
    <t>98,68</t>
  </si>
  <si>
    <t>251,07</t>
  </si>
  <si>
    <t>6.276,75</t>
  </si>
  <si>
    <t>98,82</t>
  </si>
  <si>
    <t>8,78</t>
  </si>
  <si>
    <t>5.804,19</t>
  </si>
  <si>
    <t>0,12</t>
  </si>
  <si>
    <t>98,94</t>
  </si>
  <si>
    <t>1,95</t>
  </si>
  <si>
    <t>5.748,01</t>
  </si>
  <si>
    <t>99,06</t>
  </si>
  <si>
    <t>463,06</t>
  </si>
  <si>
    <t>5.556,72</t>
  </si>
  <si>
    <t>99,18</t>
  </si>
  <si>
    <t>558,45</t>
  </si>
  <si>
    <t>5.361,12</t>
  </si>
  <si>
    <t>99,30</t>
  </si>
  <si>
    <t>2.643,63</t>
  </si>
  <si>
    <t>5.287,26</t>
  </si>
  <si>
    <t>99,41</t>
  </si>
  <si>
    <t>99,52</t>
  </si>
  <si>
    <t>2.391,30</t>
  </si>
  <si>
    <t>4.782,60</t>
  </si>
  <si>
    <t>99,62</t>
  </si>
  <si>
    <t>3,07</t>
  </si>
  <si>
    <t>4.596,83</t>
  </si>
  <si>
    <t>99,72</t>
  </si>
  <si>
    <t>2.729,34</t>
  </si>
  <si>
    <t>1,28</t>
  </si>
  <si>
    <t>3.493,55</t>
  </si>
  <si>
    <t>0,07</t>
  </si>
  <si>
    <t>99,80</t>
  </si>
  <si>
    <t>132,00</t>
  </si>
  <si>
    <t>2.904,00</t>
  </si>
  <si>
    <t>0,06</t>
  </si>
  <si>
    <t>99,86</t>
  </si>
  <si>
    <t>4,81</t>
  </si>
  <si>
    <t>2.102,25</t>
  </si>
  <si>
    <t>99,90</t>
  </si>
  <si>
    <t>251,05</t>
  </si>
  <si>
    <t>1.757,35</t>
  </si>
  <si>
    <t>99,94</t>
  </si>
  <si>
    <t>99,96</t>
  </si>
  <si>
    <t>8,79</t>
  </si>
  <si>
    <t>770,00</t>
  </si>
  <si>
    <t>99,98</t>
  </si>
  <si>
    <t>559,43</t>
  </si>
  <si>
    <t>8,59</t>
  </si>
  <si>
    <t>348,41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</si>
</sst>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[$R$-416]&quot; &quot;#,##0.00;[Red]&quot;-&quot;[$R$-416]&quot; &quot;#,##0.00"/>
    <numFmt numFmtId="167" formatCode="0.00000"/>
    <numFmt numFmtId="168" formatCode="[$-416]mmm/yy"/>
    <numFmt numFmtId="169" formatCode="#,##0.00000"/>
    <numFmt numFmtId="170" formatCode="0.000"/>
    <numFmt numFmtId="171" formatCode="#,##0.00\ %"/>
    <numFmt numFmtId="172" formatCode="#,##0.0000000"/>
    <numFmt numFmtId="173" formatCode="#,##0.0000"/>
    <numFmt numFmtId="174" formatCode="_(* #,##0.00_);_(* \(#,##0.00\);_(* \-??_);_(@_)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Comic Sans MS"/>
      <family val="4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1"/>
      <name val="Arial"/>
      <family val="1"/>
    </font>
    <font>
      <i/>
      <sz val="11"/>
      <color rgb="FF7F7F7F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  <charset val="1"/>
    </font>
    <font>
      <b/>
      <sz val="14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Arial Narrow"/>
      <family val="2"/>
      <charset val="1"/>
    </font>
    <font>
      <sz val="10"/>
      <color rgb="FF000000"/>
      <name val="Arial Narrow"/>
      <family val="2"/>
      <charset val="1"/>
    </font>
    <font>
      <b/>
      <sz val="10"/>
      <color rgb="FF000000"/>
      <name val="Arial Narrow"/>
      <family val="2"/>
    </font>
    <font>
      <b/>
      <sz val="12"/>
      <name val="Arial"/>
      <family val="1"/>
    </font>
    <font>
      <sz val="12"/>
      <name val="Arial"/>
      <family val="1"/>
    </font>
    <font>
      <b/>
      <sz val="12"/>
      <color rgb="FF000000"/>
      <name val="Arial"/>
      <family val="1"/>
    </font>
    <font>
      <sz val="12"/>
      <color rgb="FF000000"/>
      <name val="Arial"/>
      <family val="1"/>
    </font>
    <font>
      <b/>
      <sz val="16"/>
      <name val="Arial"/>
      <family val="1"/>
    </font>
    <font>
      <sz val="16"/>
      <name val="Arial"/>
      <family val="1"/>
    </font>
    <font>
      <b/>
      <sz val="16"/>
      <name val="Arial"/>
      <family val="2"/>
    </font>
    <font>
      <sz val="11"/>
      <name val="Arial"/>
      <family val="1"/>
      <charset val="1"/>
    </font>
    <font>
      <sz val="10"/>
      <name val="MS Sans Serif"/>
      <family val="2"/>
      <charset val="1"/>
    </font>
    <font>
      <sz val="12"/>
      <name val="Arial"/>
      <family val="2"/>
    </font>
    <font>
      <b/>
      <sz val="12"/>
      <color rgb="FF000000"/>
      <name val="Arial"/>
      <family val="2"/>
    </font>
    <font>
      <b/>
      <sz val="16"/>
      <color theme="1"/>
      <name val="Arial"/>
      <family val="2"/>
    </font>
    <font>
      <sz val="12"/>
      <color rgb="FF000000"/>
      <name val="Arial"/>
      <family val="2"/>
    </font>
    <font>
      <b/>
      <sz val="18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1"/>
    </font>
    <font>
      <sz val="14"/>
      <name val="Arial"/>
      <family val="1"/>
    </font>
    <font>
      <b/>
      <sz val="16"/>
      <color rgb="FF000000"/>
      <name val="Arial"/>
      <family val="2"/>
    </font>
    <font>
      <sz val="16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rgb="FFF7F3DF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rgb="FFDCE6F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EFEFEF"/>
      </patternFill>
    </fill>
    <fill>
      <patternFill patternType="solid">
        <fgColor rgb="FFD6D6D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DDD9C3"/>
      </patternFill>
    </fill>
    <fill>
      <patternFill patternType="solid">
        <fgColor rgb="FFF7F3DF"/>
      </patternFill>
    </fill>
    <fill>
      <patternFill patternType="solid">
        <fgColor theme="0" tint="-4.9989318521683403E-2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FFFFFF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FF55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0092F6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</borders>
  <cellStyleXfs count="3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0" fontId="11" fillId="0" borderId="0" applyNumberFormat="0" applyFill="0" applyBorder="0" applyAlignment="0" applyProtection="0"/>
    <xf numFmtId="166" fontId="1" fillId="0" borderId="0"/>
    <xf numFmtId="0" fontId="4" fillId="0" borderId="0"/>
    <xf numFmtId="0" fontId="21" fillId="0" borderId="0"/>
    <xf numFmtId="43" fontId="1" fillId="0" borderId="0" applyFont="0" applyFill="0" applyBorder="0" applyAlignment="0" applyProtection="0"/>
    <xf numFmtId="174" fontId="32" fillId="0" borderId="0" applyBorder="0" applyProtection="0"/>
    <xf numFmtId="0" fontId="33" fillId="0" borderId="0"/>
    <xf numFmtId="0" fontId="21" fillId="0" borderId="0"/>
  </cellStyleXfs>
  <cellXfs count="645">
    <xf numFmtId="0" fontId="0" fillId="0" borderId="0" xfId="0"/>
    <xf numFmtId="0" fontId="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0" fontId="4" fillId="0" borderId="0" xfId="16" applyFont="1"/>
    <xf numFmtId="4" fontId="4" fillId="0" borderId="0" xfId="16" applyNumberFormat="1" applyFont="1" applyAlignment="1">
      <alignment horizontal="center"/>
    </xf>
    <xf numFmtId="0" fontId="4" fillId="0" borderId="0" xfId="17" applyNumberFormat="1" applyFont="1"/>
    <xf numFmtId="1" fontId="4" fillId="0" borderId="0" xfId="16" applyNumberFormat="1" applyFont="1" applyAlignment="1">
      <alignment wrapText="1"/>
    </xf>
    <xf numFmtId="164" fontId="4" fillId="0" borderId="0" xfId="19" applyFont="1" applyAlignment="1">
      <alignment horizontal="right"/>
    </xf>
    <xf numFmtId="164" fontId="4" fillId="0" borderId="0" xfId="19" applyFont="1" applyAlignment="1">
      <alignment horizontal="center"/>
    </xf>
    <xf numFmtId="4" fontId="3" fillId="0" borderId="0" xfId="16" applyNumberFormat="1" applyFont="1" applyAlignment="1">
      <alignment horizontal="center"/>
    </xf>
    <xf numFmtId="0" fontId="16" fillId="8" borderId="3" xfId="22" applyFont="1" applyFill="1" applyBorder="1" applyAlignment="1">
      <alignment horizontal="center" vertical="center" wrapText="1"/>
    </xf>
    <xf numFmtId="10" fontId="16" fillId="8" borderId="3" xfId="22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166" fontId="15" fillId="0" borderId="49" xfId="29" applyFont="1" applyBorder="1" applyAlignment="1">
      <alignment horizontal="center" vertical="center"/>
    </xf>
    <xf numFmtId="166" fontId="15" fillId="0" borderId="49" xfId="29" applyFont="1" applyBorder="1" applyAlignment="1">
      <alignment vertical="center"/>
    </xf>
    <xf numFmtId="0" fontId="1" fillId="0" borderId="0" xfId="0" applyFont="1" applyAlignment="1">
      <alignment vertical="center"/>
    </xf>
    <xf numFmtId="166" fontId="15" fillId="0" borderId="49" xfId="29" applyFont="1" applyBorder="1" applyAlignment="1">
      <alignment horizontal="center" vertical="center" wrapText="1"/>
    </xf>
    <xf numFmtId="166" fontId="15" fillId="0" borderId="0" xfId="29" applyFont="1" applyAlignment="1">
      <alignment horizontal="center" vertical="center"/>
    </xf>
    <xf numFmtId="167" fontId="1" fillId="7" borderId="0" xfId="0" applyNumberFormat="1" applyFont="1" applyFill="1" applyAlignment="1">
      <alignment horizontal="center" vertical="center"/>
    </xf>
    <xf numFmtId="167" fontId="0" fillId="7" borderId="0" xfId="0" applyNumberForma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2" fontId="1" fillId="7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left" vertical="center"/>
    </xf>
    <xf numFmtId="9" fontId="0" fillId="7" borderId="0" xfId="0" applyNumberFormat="1" applyFill="1"/>
    <xf numFmtId="10" fontId="0" fillId="7" borderId="0" xfId="0" applyNumberFormat="1" applyFill="1"/>
    <xf numFmtId="10" fontId="0" fillId="0" borderId="0" xfId="0" applyNumberFormat="1"/>
    <xf numFmtId="0" fontId="18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0" fillId="0" borderId="0" xfId="0" applyAlignment="1">
      <alignment horizontal="center"/>
    </xf>
    <xf numFmtId="0" fontId="19" fillId="0" borderId="5" xfId="30" applyFont="1" applyBorder="1" applyAlignment="1">
      <alignment horizontal="center" vertical="center"/>
    </xf>
    <xf numFmtId="0" fontId="19" fillId="0" borderId="23" xfId="30" applyFont="1" applyBorder="1" applyAlignment="1">
      <alignment horizontal="center" vertical="center" wrapText="1"/>
    </xf>
    <xf numFmtId="168" fontId="19" fillId="0" borderId="8" xfId="30" applyNumberFormat="1" applyFont="1" applyBorder="1" applyAlignment="1">
      <alignment horizontal="center" vertical="center"/>
    </xf>
    <xf numFmtId="168" fontId="19" fillId="0" borderId="9" xfId="30" applyNumberFormat="1" applyFont="1" applyBorder="1" applyAlignment="1">
      <alignment horizontal="center" vertical="center" wrapText="1"/>
    </xf>
    <xf numFmtId="0" fontId="20" fillId="0" borderId="51" xfId="30" applyFont="1" applyBorder="1" applyAlignment="1">
      <alignment horizontal="center" vertical="center"/>
    </xf>
    <xf numFmtId="0" fontId="20" fillId="0" borderId="52" xfId="30" applyFont="1" applyBorder="1" applyAlignment="1">
      <alignment vertical="center"/>
    </xf>
    <xf numFmtId="169" fontId="20" fillId="0" borderId="52" xfId="30" applyNumberFormat="1" applyFont="1" applyBorder="1" applyAlignment="1">
      <alignment horizontal="center" vertical="center"/>
    </xf>
    <xf numFmtId="4" fontId="20" fillId="0" borderId="53" xfId="30" applyNumberFormat="1" applyFont="1" applyBorder="1" applyAlignment="1">
      <alignment horizontal="center" vertical="center"/>
    </xf>
    <xf numFmtId="0" fontId="20" fillId="0" borderId="30" xfId="30" applyFont="1" applyBorder="1" applyAlignment="1">
      <alignment horizontal="center" vertical="center"/>
    </xf>
    <xf numFmtId="0" fontId="20" fillId="0" borderId="1" xfId="30" applyFont="1" applyBorder="1" applyAlignment="1">
      <alignment vertical="center"/>
    </xf>
    <xf numFmtId="169" fontId="20" fillId="0" borderId="1" xfId="30" applyNumberFormat="1" applyFont="1" applyBorder="1" applyAlignment="1">
      <alignment horizontal="center" vertical="center"/>
    </xf>
    <xf numFmtId="4" fontId="20" fillId="0" borderId="54" xfId="30" applyNumberFormat="1" applyFont="1" applyBorder="1" applyAlignment="1">
      <alignment horizontal="center" vertical="center"/>
    </xf>
    <xf numFmtId="0" fontId="20" fillId="0" borderId="31" xfId="30" applyFont="1" applyBorder="1" applyAlignment="1">
      <alignment horizontal="center" vertical="center"/>
    </xf>
    <xf numFmtId="0" fontId="20" fillId="0" borderId="28" xfId="30" applyFont="1" applyBorder="1" applyAlignment="1">
      <alignment vertical="center"/>
    </xf>
    <xf numFmtId="169" fontId="20" fillId="0" borderId="28" xfId="30" applyNumberFormat="1" applyFont="1" applyBorder="1" applyAlignment="1">
      <alignment horizontal="center" vertical="center"/>
    </xf>
    <xf numFmtId="4" fontId="20" fillId="0" borderId="55" xfId="30" applyNumberFormat="1" applyFont="1" applyBorder="1" applyAlignment="1">
      <alignment horizontal="center" vertical="center"/>
    </xf>
    <xf numFmtId="170" fontId="20" fillId="0" borderId="1" xfId="30" applyNumberFormat="1" applyFont="1" applyBorder="1" applyAlignment="1">
      <alignment horizontal="center"/>
    </xf>
    <xf numFmtId="0" fontId="19" fillId="0" borderId="1" xfId="30" applyFont="1" applyBorder="1" applyAlignment="1">
      <alignment horizontal="center" vertical="center"/>
    </xf>
    <xf numFmtId="170" fontId="20" fillId="0" borderId="27" xfId="30" applyNumberFormat="1" applyFont="1" applyBorder="1" applyAlignment="1">
      <alignment horizontal="center" vertical="center"/>
    </xf>
    <xf numFmtId="0" fontId="20" fillId="0" borderId="27" xfId="30" applyFont="1" applyBorder="1" applyAlignment="1">
      <alignment horizontal="center" vertical="center"/>
    </xf>
    <xf numFmtId="9" fontId="20" fillId="0" borderId="27" xfId="30" applyNumberFormat="1" applyFont="1" applyBorder="1" applyAlignment="1">
      <alignment horizontal="center" vertical="center"/>
    </xf>
    <xf numFmtId="10" fontId="20" fillId="0" borderId="27" xfId="30" applyNumberFormat="1" applyFont="1" applyBorder="1" applyAlignment="1">
      <alignment horizontal="center" vertical="center"/>
    </xf>
    <xf numFmtId="2" fontId="20" fillId="0" borderId="1" xfId="30" applyNumberFormat="1" applyFont="1" applyBorder="1" applyAlignment="1">
      <alignment horizontal="center"/>
    </xf>
    <xf numFmtId="2" fontId="19" fillId="0" borderId="1" xfId="30" applyNumberFormat="1" applyFont="1" applyBorder="1"/>
    <xf numFmtId="0" fontId="22" fillId="0" borderId="0" xfId="31" applyFont="1" applyAlignment="1">
      <alignment horizontal="center"/>
    </xf>
    <xf numFmtId="0" fontId="0" fillId="0" borderId="0" xfId="0" applyAlignment="1">
      <alignment vertical="center"/>
    </xf>
    <xf numFmtId="0" fontId="24" fillId="12" borderId="38" xfId="31" applyFont="1" applyFill="1" applyBorder="1" applyAlignment="1">
      <alignment horizontal="center" vertical="center"/>
    </xf>
    <xf numFmtId="0" fontId="24" fillId="12" borderId="28" xfId="31" applyFont="1" applyFill="1" applyBorder="1" applyAlignment="1">
      <alignment horizontal="center" vertical="center"/>
    </xf>
    <xf numFmtId="0" fontId="24" fillId="12" borderId="32" xfId="31" applyFont="1" applyFill="1" applyBorder="1" applyAlignment="1">
      <alignment horizontal="center" vertical="center"/>
    </xf>
    <xf numFmtId="0" fontId="24" fillId="12" borderId="31" xfId="31" applyFont="1" applyFill="1" applyBorder="1" applyAlignment="1">
      <alignment horizontal="center" vertical="center"/>
    </xf>
    <xf numFmtId="0" fontId="24" fillId="12" borderId="55" xfId="31" applyFont="1" applyFill="1" applyBorder="1" applyAlignment="1">
      <alignment horizontal="center" vertical="center"/>
    </xf>
    <xf numFmtId="0" fontId="24" fillId="12" borderId="59" xfId="31" applyFont="1" applyFill="1" applyBorder="1" applyAlignment="1">
      <alignment vertical="center"/>
    </xf>
    <xf numFmtId="4" fontId="23" fillId="0" borderId="51" xfId="31" applyNumberFormat="1" applyFont="1" applyBorder="1" applyAlignment="1">
      <alignment horizontal="center" vertical="center"/>
    </xf>
    <xf numFmtId="4" fontId="23" fillId="0" borderId="56" xfId="31" applyNumberFormat="1" applyFont="1" applyBorder="1" applyAlignment="1">
      <alignment horizontal="center" vertical="center"/>
    </xf>
    <xf numFmtId="4" fontId="23" fillId="0" borderId="52" xfId="31" applyNumberFormat="1" applyFont="1" applyBorder="1" applyAlignment="1">
      <alignment horizontal="center" vertical="center"/>
    </xf>
    <xf numFmtId="4" fontId="23" fillId="0" borderId="53" xfId="31" applyNumberFormat="1" applyFont="1" applyBorder="1" applyAlignment="1">
      <alignment horizontal="center" vertical="center"/>
    </xf>
    <xf numFmtId="0" fontId="24" fillId="12" borderId="60" xfId="31" applyFont="1" applyFill="1" applyBorder="1" applyAlignment="1">
      <alignment vertical="center"/>
    </xf>
    <xf numFmtId="4" fontId="23" fillId="0" borderId="31" xfId="31" applyNumberFormat="1" applyFont="1" applyBorder="1" applyAlignment="1">
      <alignment horizontal="center" vertical="center"/>
    </xf>
    <xf numFmtId="4" fontId="23" fillId="0" borderId="38" xfId="31" applyNumberFormat="1" applyFont="1" applyBorder="1" applyAlignment="1">
      <alignment horizontal="center" vertical="center"/>
    </xf>
    <xf numFmtId="4" fontId="23" fillId="0" borderId="28" xfId="31" applyNumberFormat="1" applyFont="1" applyBorder="1" applyAlignment="1">
      <alignment horizontal="center" vertical="center"/>
    </xf>
    <xf numFmtId="4" fontId="23" fillId="0" borderId="55" xfId="31" applyNumberFormat="1" applyFont="1" applyBorder="1" applyAlignment="1">
      <alignment horizontal="center" vertical="center"/>
    </xf>
    <xf numFmtId="0" fontId="24" fillId="12" borderId="61" xfId="31" applyFont="1" applyFill="1" applyBorder="1" applyAlignment="1">
      <alignment vertical="center"/>
    </xf>
    <xf numFmtId="4" fontId="23" fillId="13" borderId="35" xfId="31" applyNumberFormat="1" applyFont="1" applyFill="1" applyBorder="1" applyAlignment="1">
      <alignment horizontal="center" vertical="center"/>
    </xf>
    <xf numFmtId="4" fontId="23" fillId="0" borderId="35" xfId="31" applyNumberFormat="1" applyFont="1" applyBorder="1" applyAlignment="1">
      <alignment horizontal="center" vertical="center"/>
    </xf>
    <xf numFmtId="0" fontId="25" fillId="14" borderId="1" xfId="22" applyFont="1" applyFill="1" applyBorder="1" applyAlignment="1">
      <alignment horizontal="center" vertical="center" wrapText="1"/>
    </xf>
    <xf numFmtId="0" fontId="26" fillId="0" borderId="0" xfId="22" applyFont="1" applyAlignment="1">
      <alignment horizontal="center" vertical="center"/>
    </xf>
    <xf numFmtId="0" fontId="27" fillId="15" borderId="1" xfId="22" applyFont="1" applyFill="1" applyBorder="1" applyAlignment="1">
      <alignment horizontal="center" vertical="center" wrapText="1"/>
    </xf>
    <xf numFmtId="4" fontId="27" fillId="15" borderId="1" xfId="22" applyNumberFormat="1" applyFont="1" applyFill="1" applyBorder="1" applyAlignment="1">
      <alignment horizontal="center" vertical="center" wrapText="1"/>
    </xf>
    <xf numFmtId="171" fontId="27" fillId="15" borderId="1" xfId="22" applyNumberFormat="1" applyFont="1" applyFill="1" applyBorder="1" applyAlignment="1">
      <alignment horizontal="center" vertical="center" wrapText="1"/>
    </xf>
    <xf numFmtId="0" fontId="26" fillId="14" borderId="0" xfId="22" applyFont="1" applyFill="1" applyAlignment="1">
      <alignment horizontal="center" vertical="center" wrapText="1"/>
    </xf>
    <xf numFmtId="0" fontId="25" fillId="14" borderId="0" xfId="22" applyFont="1" applyFill="1" applyAlignment="1">
      <alignment horizontal="center" vertical="center" wrapText="1"/>
    </xf>
    <xf numFmtId="4" fontId="25" fillId="14" borderId="0" xfId="22" applyNumberFormat="1" applyFont="1" applyFill="1" applyAlignment="1">
      <alignment horizontal="center" vertical="center" wrapText="1"/>
    </xf>
    <xf numFmtId="0" fontId="26" fillId="0" borderId="0" xfId="22" applyFont="1" applyAlignment="1">
      <alignment horizontal="left" vertical="center"/>
    </xf>
    <xf numFmtId="4" fontId="23" fillId="0" borderId="35" xfId="31" applyNumberFormat="1" applyFont="1" applyFill="1" applyBorder="1" applyAlignment="1">
      <alignment horizontal="center" vertical="center"/>
    </xf>
    <xf numFmtId="17" fontId="0" fillId="7" borderId="0" xfId="0" applyNumberFormat="1" applyFont="1" applyFill="1" applyAlignment="1">
      <alignment horizontal="center" vertical="center"/>
    </xf>
    <xf numFmtId="0" fontId="25" fillId="14" borderId="1" xfId="22" applyFont="1" applyFill="1" applyBorder="1" applyAlignment="1">
      <alignment horizontal="center" vertical="center" wrapText="1"/>
    </xf>
    <xf numFmtId="0" fontId="27" fillId="15" borderId="1" xfId="22" applyFont="1" applyFill="1" applyBorder="1" applyAlignment="1">
      <alignment horizontal="center" vertical="center" wrapText="1"/>
    </xf>
    <xf numFmtId="0" fontId="26" fillId="0" borderId="0" xfId="22" applyFont="1" applyAlignment="1">
      <alignment horizontal="center" vertical="center"/>
    </xf>
    <xf numFmtId="0" fontId="25" fillId="14" borderId="1" xfId="0" applyFont="1" applyFill="1" applyBorder="1" applyAlignment="1">
      <alignment horizontal="center" vertical="center" wrapText="1"/>
    </xf>
    <xf numFmtId="4" fontId="27" fillId="15" borderId="62" xfId="0" applyNumberFormat="1" applyFont="1" applyFill="1" applyBorder="1" applyAlignment="1">
      <alignment horizontal="center" vertical="center" wrapText="1"/>
    </xf>
    <xf numFmtId="4" fontId="26" fillId="14" borderId="0" xfId="0" applyNumberFormat="1" applyFont="1" applyFill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173" fontId="25" fillId="14" borderId="0" xfId="0" applyNumberFormat="1" applyFont="1" applyFill="1" applyAlignment="1">
      <alignment horizontal="center" vertical="center" wrapText="1"/>
    </xf>
    <xf numFmtId="0" fontId="28" fillId="14" borderId="1" xfId="0" applyFont="1" applyFill="1" applyBorder="1" applyAlignment="1">
      <alignment horizontal="center" vertical="center" wrapText="1"/>
    </xf>
    <xf numFmtId="0" fontId="28" fillId="14" borderId="1" xfId="0" applyFont="1" applyFill="1" applyBorder="1" applyAlignment="1">
      <alignment horizontal="left" vertical="center" wrapText="1"/>
    </xf>
    <xf numFmtId="0" fontId="13" fillId="0" borderId="9" xfId="17" applyNumberFormat="1" applyFont="1" applyFill="1" applyBorder="1" applyAlignment="1">
      <alignment horizontal="center" vertical="center"/>
    </xf>
    <xf numFmtId="0" fontId="13" fillId="0" borderId="17" xfId="16" applyFont="1" applyBorder="1" applyAlignment="1">
      <alignment horizontal="center" vertical="center" wrapText="1"/>
    </xf>
    <xf numFmtId="164" fontId="13" fillId="0" borderId="4" xfId="19" applyFont="1" applyFill="1" applyBorder="1" applyAlignment="1">
      <alignment horizontal="center" vertical="center"/>
    </xf>
    <xf numFmtId="164" fontId="13" fillId="0" borderId="18" xfId="19" applyFont="1" applyFill="1" applyBorder="1" applyAlignment="1">
      <alignment horizontal="center" vertical="center"/>
    </xf>
    <xf numFmtId="164" fontId="13" fillId="0" borderId="19" xfId="19" applyFont="1" applyFill="1" applyBorder="1" applyAlignment="1">
      <alignment horizontal="center" vertical="center"/>
    </xf>
    <xf numFmtId="4" fontId="13" fillId="0" borderId="18" xfId="16" applyNumberFormat="1" applyFont="1" applyBorder="1" applyAlignment="1">
      <alignment horizontal="center" vertical="center"/>
    </xf>
    <xf numFmtId="4" fontId="13" fillId="0" borderId="4" xfId="16" applyNumberFormat="1" applyFont="1" applyBorder="1" applyAlignment="1">
      <alignment horizontal="center" vertical="center"/>
    </xf>
    <xf numFmtId="164" fontId="13" fillId="0" borderId="17" xfId="19" applyFont="1" applyFill="1" applyBorder="1" applyAlignment="1">
      <alignment horizontal="center" vertical="center" wrapText="1"/>
    </xf>
    <xf numFmtId="4" fontId="13" fillId="0" borderId="26" xfId="16" applyNumberFormat="1" applyFont="1" applyBorder="1" applyAlignment="1">
      <alignment horizontal="center" vertical="center"/>
    </xf>
    <xf numFmtId="0" fontId="13" fillId="4" borderId="44" xfId="17" applyNumberFormat="1" applyFont="1" applyFill="1" applyBorder="1" applyAlignment="1">
      <alignment horizontal="center" vertical="center"/>
    </xf>
    <xf numFmtId="0" fontId="13" fillId="4" borderId="20" xfId="16" applyFont="1" applyFill="1" applyBorder="1" applyAlignment="1">
      <alignment horizontal="left" vertical="center" wrapText="1"/>
    </xf>
    <xf numFmtId="4" fontId="34" fillId="4" borderId="3" xfId="19" applyNumberFormat="1" applyFont="1" applyFill="1" applyBorder="1" applyAlignment="1">
      <alignment horizontal="center" vertical="center"/>
    </xf>
    <xf numFmtId="4" fontId="34" fillId="4" borderId="21" xfId="19" applyNumberFormat="1" applyFont="1" applyFill="1" applyBorder="1" applyAlignment="1">
      <alignment horizontal="center" vertical="center"/>
    </xf>
    <xf numFmtId="4" fontId="34" fillId="4" borderId="22" xfId="19" applyNumberFormat="1" applyFont="1" applyFill="1" applyBorder="1" applyAlignment="1">
      <alignment horizontal="center" vertical="center"/>
    </xf>
    <xf numFmtId="4" fontId="34" fillId="4" borderId="21" xfId="16" applyNumberFormat="1" applyFont="1" applyFill="1" applyBorder="1" applyAlignment="1">
      <alignment horizontal="center" vertical="center"/>
    </xf>
    <xf numFmtId="4" fontId="34" fillId="4" borderId="3" xfId="16" applyNumberFormat="1" applyFont="1" applyFill="1" applyBorder="1" applyAlignment="1">
      <alignment horizontal="center" vertical="center"/>
    </xf>
    <xf numFmtId="4" fontId="34" fillId="4" borderId="20" xfId="16" applyNumberFormat="1" applyFont="1" applyFill="1" applyBorder="1" applyAlignment="1">
      <alignment horizontal="center" vertical="center"/>
    </xf>
    <xf numFmtId="4" fontId="13" fillId="4" borderId="39" xfId="16" applyNumberFormat="1" applyFont="1" applyFill="1" applyBorder="1" applyAlignment="1">
      <alignment horizontal="center" vertical="center"/>
    </xf>
    <xf numFmtId="0" fontId="13" fillId="2" borderId="23" xfId="17" applyNumberFormat="1" applyFont="1" applyFill="1" applyBorder="1" applyAlignment="1">
      <alignment horizontal="center" vertical="center"/>
    </xf>
    <xf numFmtId="0" fontId="34" fillId="2" borderId="11" xfId="16" applyFont="1" applyFill="1" applyBorder="1" applyAlignment="1">
      <alignment horizontal="left" vertical="center" wrapText="1"/>
    </xf>
    <xf numFmtId="4" fontId="13" fillId="2" borderId="10" xfId="19" applyNumberFormat="1" applyFont="1" applyFill="1" applyBorder="1" applyAlignment="1">
      <alignment horizontal="center" vertical="center"/>
    </xf>
    <xf numFmtId="4" fontId="13" fillId="2" borderId="12" xfId="19" applyNumberFormat="1" applyFont="1" applyFill="1" applyBorder="1" applyAlignment="1">
      <alignment horizontal="center" vertical="center"/>
    </xf>
    <xf numFmtId="4" fontId="13" fillId="2" borderId="13" xfId="19" applyNumberFormat="1" applyFont="1" applyFill="1" applyBorder="1" applyAlignment="1">
      <alignment horizontal="center" vertical="center"/>
    </xf>
    <xf numFmtId="4" fontId="13" fillId="2" borderId="12" xfId="16" applyNumberFormat="1" applyFont="1" applyFill="1" applyBorder="1" applyAlignment="1">
      <alignment horizontal="center" vertical="center"/>
    </xf>
    <xf numFmtId="4" fontId="13" fillId="2" borderId="10" xfId="16" applyNumberFormat="1" applyFont="1" applyFill="1" applyBorder="1" applyAlignment="1">
      <alignment horizontal="center" vertical="center"/>
    </xf>
    <xf numFmtId="4" fontId="13" fillId="2" borderId="11" xfId="19" applyNumberFormat="1" applyFont="1" applyFill="1" applyBorder="1" applyAlignment="1">
      <alignment horizontal="center" vertical="center"/>
    </xf>
    <xf numFmtId="4" fontId="13" fillId="2" borderId="24" xfId="16" applyNumberFormat="1" applyFont="1" applyFill="1" applyBorder="1" applyAlignment="1">
      <alignment horizontal="center" vertical="center"/>
    </xf>
    <xf numFmtId="0" fontId="34" fillId="0" borderId="7" xfId="17" applyNumberFormat="1" applyFont="1" applyBorder="1" applyAlignment="1">
      <alignment horizontal="center" vertical="center"/>
    </xf>
    <xf numFmtId="4" fontId="34" fillId="3" borderId="0" xfId="19" applyNumberFormat="1" applyFont="1" applyFill="1" applyBorder="1" applyAlignment="1">
      <alignment horizontal="center" vertical="center"/>
    </xf>
    <xf numFmtId="4" fontId="34" fillId="3" borderId="15" xfId="19" applyNumberFormat="1" applyFont="1" applyFill="1" applyBorder="1" applyAlignment="1">
      <alignment horizontal="center" vertical="center"/>
    </xf>
    <xf numFmtId="4" fontId="34" fillId="0" borderId="15" xfId="19" applyNumberFormat="1" applyFont="1" applyFill="1" applyBorder="1" applyAlignment="1">
      <alignment horizontal="center" vertical="center"/>
    </xf>
    <xf numFmtId="4" fontId="34" fillId="0" borderId="15" xfId="19" applyNumberFormat="1" applyFont="1" applyBorder="1" applyAlignment="1">
      <alignment horizontal="center" vertical="center"/>
    </xf>
    <xf numFmtId="4" fontId="34" fillId="0" borderId="16" xfId="19" applyNumberFormat="1" applyFont="1" applyBorder="1" applyAlignment="1">
      <alignment horizontal="center" vertical="center"/>
    </xf>
    <xf numFmtId="4" fontId="34" fillId="0" borderId="15" xfId="16" applyNumberFormat="1" applyFont="1" applyBorder="1" applyAlignment="1">
      <alignment horizontal="center" vertical="center"/>
    </xf>
    <xf numFmtId="4" fontId="34" fillId="0" borderId="0" xfId="16" applyNumberFormat="1" applyFont="1" applyAlignment="1">
      <alignment horizontal="center" vertical="center"/>
    </xf>
    <xf numFmtId="4" fontId="34" fillId="0" borderId="14" xfId="19" applyNumberFormat="1" applyFont="1" applyBorder="1" applyAlignment="1">
      <alignment horizontal="right" vertical="center"/>
    </xf>
    <xf numFmtId="4" fontId="13" fillId="0" borderId="25" xfId="16" applyNumberFormat="1" applyFont="1" applyBorder="1" applyAlignment="1">
      <alignment horizontal="center" vertical="center"/>
    </xf>
    <xf numFmtId="1" fontId="34" fillId="0" borderId="14" xfId="19" applyNumberFormat="1" applyFont="1" applyFill="1" applyBorder="1" applyAlignment="1">
      <alignment horizontal="left" vertical="center" wrapText="1"/>
    </xf>
    <xf numFmtId="4" fontId="13" fillId="0" borderId="14" xfId="16" applyNumberFormat="1" applyFont="1" applyBorder="1" applyAlignment="1">
      <alignment horizontal="center" vertical="center"/>
    </xf>
    <xf numFmtId="4" fontId="13" fillId="4" borderId="20" xfId="16" applyNumberFormat="1" applyFont="1" applyFill="1" applyBorder="1" applyAlignment="1">
      <alignment horizontal="center" vertical="center"/>
    </xf>
    <xf numFmtId="0" fontId="13" fillId="5" borderId="44" xfId="17" applyNumberFormat="1" applyFont="1" applyFill="1" applyBorder="1" applyAlignment="1">
      <alignment horizontal="center" vertical="center"/>
    </xf>
    <xf numFmtId="4" fontId="13" fillId="0" borderId="17" xfId="16" applyNumberFormat="1" applyFont="1" applyBorder="1" applyAlignment="1">
      <alignment horizontal="center" vertical="center"/>
    </xf>
    <xf numFmtId="0" fontId="34" fillId="0" borderId="14" xfId="17" applyNumberFormat="1" applyFont="1" applyBorder="1" applyAlignment="1">
      <alignment horizontal="center" vertical="center"/>
    </xf>
    <xf numFmtId="4" fontId="34" fillId="0" borderId="0" xfId="16" applyNumberFormat="1" applyFont="1" applyBorder="1" applyAlignment="1">
      <alignment horizontal="center" vertical="center"/>
    </xf>
    <xf numFmtId="0" fontId="34" fillId="0" borderId="17" xfId="17" applyNumberFormat="1" applyFont="1" applyBorder="1" applyAlignment="1">
      <alignment horizontal="center" vertical="center"/>
    </xf>
    <xf numFmtId="4" fontId="34" fillId="3" borderId="4" xfId="19" applyNumberFormat="1" applyFont="1" applyFill="1" applyBorder="1" applyAlignment="1">
      <alignment horizontal="center" vertical="center"/>
    </xf>
    <xf numFmtId="4" fontId="34" fillId="3" borderId="18" xfId="19" applyNumberFormat="1" applyFont="1" applyFill="1" applyBorder="1" applyAlignment="1">
      <alignment horizontal="center" vertical="center"/>
    </xf>
    <xf numFmtId="4" fontId="34" fillId="0" borderId="18" xfId="19" applyNumberFormat="1" applyFont="1" applyBorder="1" applyAlignment="1">
      <alignment horizontal="center" vertical="center"/>
    </xf>
    <xf numFmtId="4" fontId="34" fillId="0" borderId="19" xfId="19" applyNumberFormat="1" applyFont="1" applyBorder="1" applyAlignment="1">
      <alignment horizontal="center" vertical="center"/>
    </xf>
    <xf numFmtId="4" fontId="34" fillId="0" borderId="18" xfId="16" applyNumberFormat="1" applyFont="1" applyBorder="1" applyAlignment="1">
      <alignment horizontal="center" vertical="center"/>
    </xf>
    <xf numFmtId="4" fontId="34" fillId="0" borderId="4" xfId="16" applyNumberFormat="1" applyFont="1" applyBorder="1" applyAlignment="1">
      <alignment horizontal="center" vertical="center"/>
    </xf>
    <xf numFmtId="4" fontId="34" fillId="0" borderId="17" xfId="19" applyNumberFormat="1" applyFont="1" applyBorder="1" applyAlignment="1">
      <alignment horizontal="right" vertical="center"/>
    </xf>
    <xf numFmtId="4" fontId="13" fillId="0" borderId="69" xfId="16" applyNumberFormat="1" applyFont="1" applyBorder="1" applyAlignment="1">
      <alignment horizontal="center" vertical="center"/>
    </xf>
    <xf numFmtId="0" fontId="13" fillId="2" borderId="11" xfId="17" applyNumberFormat="1" applyFont="1" applyFill="1" applyBorder="1" applyAlignment="1">
      <alignment horizontal="center" vertical="center"/>
    </xf>
    <xf numFmtId="0" fontId="34" fillId="0" borderId="0" xfId="17" applyNumberFormat="1" applyFont="1"/>
    <xf numFmtId="1" fontId="34" fillId="0" borderId="0" xfId="16" applyNumberFormat="1" applyFont="1" applyAlignment="1">
      <alignment wrapText="1"/>
    </xf>
    <xf numFmtId="164" fontId="34" fillId="0" borderId="0" xfId="19" applyFont="1" applyAlignment="1">
      <alignment horizontal="right"/>
    </xf>
    <xf numFmtId="164" fontId="34" fillId="0" borderId="0" xfId="19" applyFont="1" applyAlignment="1">
      <alignment horizontal="center"/>
    </xf>
    <xf numFmtId="4" fontId="34" fillId="0" borderId="0" xfId="16" applyNumberFormat="1" applyFont="1" applyAlignment="1">
      <alignment horizontal="center"/>
    </xf>
    <xf numFmtId="4" fontId="13" fillId="0" borderId="0" xfId="16" applyNumberFormat="1" applyFont="1" applyAlignment="1">
      <alignment horizontal="center"/>
    </xf>
    <xf numFmtId="43" fontId="13" fillId="5" borderId="24" xfId="17" applyFont="1" applyFill="1" applyBorder="1" applyAlignment="1">
      <alignment horizontal="center" vertical="center"/>
    </xf>
    <xf numFmtId="43" fontId="13" fillId="5" borderId="5" xfId="17" applyFont="1" applyFill="1" applyBorder="1" applyAlignment="1">
      <alignment horizontal="center" vertical="center"/>
    </xf>
    <xf numFmtId="43" fontId="13" fillId="5" borderId="23" xfId="17" applyFont="1" applyFill="1" applyBorder="1" applyAlignment="1">
      <alignment horizontal="center" vertical="center"/>
    </xf>
    <xf numFmtId="43" fontId="13" fillId="5" borderId="25" xfId="17" applyFont="1" applyFill="1" applyBorder="1" applyAlignment="1">
      <alignment horizontal="center" vertical="center"/>
    </xf>
    <xf numFmtId="43" fontId="13" fillId="5" borderId="6" xfId="17" applyFont="1" applyFill="1" applyBorder="1" applyAlignment="1">
      <alignment horizontal="center" vertical="center"/>
    </xf>
    <xf numFmtId="43" fontId="13" fillId="5" borderId="7" xfId="17" applyFont="1" applyFill="1" applyBorder="1" applyAlignment="1">
      <alignment horizontal="center" vertical="center"/>
    </xf>
    <xf numFmtId="43" fontId="13" fillId="5" borderId="26" xfId="17" applyFont="1" applyFill="1" applyBorder="1" applyAlignment="1">
      <alignment horizontal="center" vertical="center"/>
    </xf>
    <xf numFmtId="43" fontId="13" fillId="5" borderId="8" xfId="17" applyFont="1" applyFill="1" applyBorder="1" applyAlignment="1">
      <alignment horizontal="center" vertical="center"/>
    </xf>
    <xf numFmtId="43" fontId="13" fillId="5" borderId="9" xfId="17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" fontId="14" fillId="0" borderId="29" xfId="0" applyNumberFormat="1" applyFont="1" applyBorder="1" applyAlignment="1">
      <alignment horizontal="center"/>
    </xf>
    <xf numFmtId="4" fontId="14" fillId="0" borderId="29" xfId="0" applyNumberFormat="1" applyFont="1" applyBorder="1" applyAlignment="1">
      <alignment horizontal="center" vertical="center"/>
    </xf>
    <xf numFmtId="4" fontId="12" fillId="0" borderId="35" xfId="0" applyNumberFormat="1" applyFont="1" applyBorder="1" applyAlignment="1">
      <alignment horizontal="center" vertical="center"/>
    </xf>
    <xf numFmtId="0" fontId="14" fillId="0" borderId="0" xfId="0" applyFont="1"/>
    <xf numFmtId="4" fontId="14" fillId="0" borderId="52" xfId="0" applyNumberFormat="1" applyFont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6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6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/>
    </xf>
    <xf numFmtId="0" fontId="12" fillId="2" borderId="42" xfId="0" applyFont="1" applyFill="1" applyBorder="1" applyAlignment="1">
      <alignment horizontal="center" vertical="center"/>
    </xf>
    <xf numFmtId="4" fontId="14" fillId="0" borderId="34" xfId="0" applyNumberFormat="1" applyFont="1" applyBorder="1" applyAlignment="1">
      <alignment horizontal="center" vertical="center"/>
    </xf>
    <xf numFmtId="4" fontId="14" fillId="0" borderId="4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49" fontId="1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vertical="center"/>
    </xf>
    <xf numFmtId="2" fontId="12" fillId="18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37" fillId="0" borderId="0" xfId="0" applyFont="1" applyBorder="1"/>
    <xf numFmtId="0" fontId="37" fillId="0" borderId="0" xfId="0" applyFont="1"/>
    <xf numFmtId="2" fontId="37" fillId="0" borderId="78" xfId="0" applyNumberFormat="1" applyFont="1" applyBorder="1" applyAlignment="1">
      <alignment horizontal="center"/>
    </xf>
    <xf numFmtId="2" fontId="37" fillId="0" borderId="1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/>
    </xf>
    <xf numFmtId="2" fontId="14" fillId="0" borderId="0" xfId="0" applyNumberFormat="1" applyFont="1"/>
    <xf numFmtId="0" fontId="37" fillId="6" borderId="30" xfId="0" applyFont="1" applyFill="1" applyBorder="1" applyAlignment="1">
      <alignment horizontal="left"/>
    </xf>
    <xf numFmtId="0" fontId="37" fillId="0" borderId="28" xfId="0" applyFont="1" applyBorder="1"/>
    <xf numFmtId="2" fontId="35" fillId="0" borderId="28" xfId="0" applyNumberFormat="1" applyFont="1" applyBorder="1" applyAlignment="1">
      <alignment horizontal="center"/>
    </xf>
    <xf numFmtId="0" fontId="37" fillId="0" borderId="55" xfId="0" applyFont="1" applyBorder="1"/>
    <xf numFmtId="0" fontId="37" fillId="0" borderId="10" xfId="0" applyFont="1" applyBorder="1"/>
    <xf numFmtId="0" fontId="37" fillId="0" borderId="67" xfId="0" applyFont="1" applyBorder="1"/>
    <xf numFmtId="0" fontId="37" fillId="0" borderId="68" xfId="0" applyFont="1" applyBorder="1"/>
    <xf numFmtId="2" fontId="37" fillId="0" borderId="0" xfId="0" applyNumberFormat="1" applyFont="1" applyBorder="1"/>
    <xf numFmtId="170" fontId="37" fillId="0" borderId="51" xfId="0" applyNumberFormat="1" applyFont="1" applyBorder="1" applyAlignment="1">
      <alignment horizontal="center"/>
    </xf>
    <xf numFmtId="170" fontId="37" fillId="0" borderId="30" xfId="0" applyNumberFormat="1" applyFont="1" applyBorder="1" applyAlignment="1">
      <alignment horizontal="center"/>
    </xf>
    <xf numFmtId="1" fontId="37" fillId="0" borderId="54" xfId="0" applyNumberFormat="1" applyFont="1" applyBorder="1" applyAlignment="1">
      <alignment horizontal="center"/>
    </xf>
    <xf numFmtId="1" fontId="37" fillId="0" borderId="30" xfId="0" applyNumberFormat="1" applyFont="1" applyBorder="1" applyAlignment="1">
      <alignment horizontal="center"/>
    </xf>
    <xf numFmtId="0" fontId="37" fillId="0" borderId="4" xfId="0" applyFont="1" applyBorder="1" applyAlignment="1">
      <alignment vertical="center"/>
    </xf>
    <xf numFmtId="0" fontId="37" fillId="0" borderId="69" xfId="0" applyFont="1" applyBorder="1" applyAlignment="1">
      <alignment vertical="center"/>
    </xf>
    <xf numFmtId="0" fontId="35" fillId="19" borderId="50" xfId="0" applyFont="1" applyFill="1" applyBorder="1" applyAlignment="1">
      <alignment horizontal="center" vertical="center" wrapText="1"/>
    </xf>
    <xf numFmtId="0" fontId="35" fillId="19" borderId="35" xfId="0" applyFont="1" applyFill="1" applyBorder="1" applyAlignment="1">
      <alignment horizontal="center" vertical="center" wrapText="1"/>
    </xf>
    <xf numFmtId="0" fontId="35" fillId="19" borderId="44" xfId="0" applyFont="1" applyFill="1" applyBorder="1" applyAlignment="1">
      <alignment horizontal="center" vertical="center" wrapText="1"/>
    </xf>
    <xf numFmtId="0" fontId="35" fillId="19" borderId="50" xfId="0" applyFont="1" applyFill="1" applyBorder="1" applyAlignment="1">
      <alignment horizontal="center"/>
    </xf>
    <xf numFmtId="0" fontId="35" fillId="19" borderId="44" xfId="0" applyFont="1" applyFill="1" applyBorder="1" applyAlignment="1">
      <alignment horizontal="center"/>
    </xf>
    <xf numFmtId="2" fontId="35" fillId="19" borderId="44" xfId="0" applyNumberFormat="1" applyFont="1" applyFill="1" applyBorder="1" applyAlignment="1">
      <alignment horizontal="center"/>
    </xf>
    <xf numFmtId="0" fontId="35" fillId="19" borderId="30" xfId="0" applyFont="1" applyFill="1" applyBorder="1" applyAlignment="1">
      <alignment horizontal="center"/>
    </xf>
    <xf numFmtId="0" fontId="35" fillId="19" borderId="1" xfId="0" applyFont="1" applyFill="1" applyBorder="1" applyAlignment="1">
      <alignment horizontal="center"/>
    </xf>
    <xf numFmtId="0" fontId="35" fillId="19" borderId="54" xfId="0" applyFont="1" applyFill="1" applyBorder="1" applyAlignment="1">
      <alignment horizontal="center"/>
    </xf>
    <xf numFmtId="1" fontId="35" fillId="19" borderId="31" xfId="0" applyNumberFormat="1" applyFont="1" applyFill="1" applyBorder="1" applyAlignment="1">
      <alignment horizontal="center"/>
    </xf>
    <xf numFmtId="1" fontId="35" fillId="19" borderId="28" xfId="0" applyNumberFormat="1" applyFont="1" applyFill="1" applyBorder="1" applyAlignment="1">
      <alignment horizontal="center"/>
    </xf>
    <xf numFmtId="1" fontId="35" fillId="19" borderId="55" xfId="0" applyNumberFormat="1" applyFont="1" applyFill="1" applyBorder="1" applyAlignment="1">
      <alignment horizontal="center"/>
    </xf>
    <xf numFmtId="1" fontId="35" fillId="19" borderId="20" xfId="0" applyNumberFormat="1" applyFont="1" applyFill="1" applyBorder="1" applyAlignment="1">
      <alignment horizontal="center" vertical="center"/>
    </xf>
    <xf numFmtId="0" fontId="37" fillId="0" borderId="70" xfId="0" applyFont="1" applyBorder="1" applyAlignment="1">
      <alignment horizontal="left"/>
    </xf>
    <xf numFmtId="0" fontId="37" fillId="0" borderId="31" xfId="0" applyFont="1" applyBorder="1" applyAlignment="1">
      <alignment horizontal="left"/>
    </xf>
    <xf numFmtId="0" fontId="37" fillId="0" borderId="79" xfId="0" applyFont="1" applyBorder="1" applyAlignment="1">
      <alignment horizontal="left"/>
    </xf>
    <xf numFmtId="0" fontId="37" fillId="0" borderId="77" xfId="0" applyFont="1" applyBorder="1" applyAlignment="1">
      <alignment horizontal="left"/>
    </xf>
    <xf numFmtId="0" fontId="37" fillId="0" borderId="80" xfId="0" applyFont="1" applyBorder="1" applyAlignment="1">
      <alignment horizontal="left" vertical="center"/>
    </xf>
    <xf numFmtId="0" fontId="37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37" fillId="6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170" fontId="37" fillId="0" borderId="29" xfId="0" applyNumberFormat="1" applyFont="1" applyBorder="1" applyAlignment="1">
      <alignment horizontal="center" vertical="center"/>
    </xf>
    <xf numFmtId="170" fontId="37" fillId="0" borderId="1" xfId="0" applyNumberFormat="1" applyFont="1" applyBorder="1" applyAlignment="1">
      <alignment horizontal="center" vertical="center"/>
    </xf>
    <xf numFmtId="2" fontId="37" fillId="0" borderId="29" xfId="0" applyNumberFormat="1" applyFont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/>
    </xf>
    <xf numFmtId="2" fontId="37" fillId="0" borderId="54" xfId="0" applyNumberFormat="1" applyFont="1" applyBorder="1" applyAlignment="1">
      <alignment horizontal="center" vertical="center"/>
    </xf>
    <xf numFmtId="170" fontId="37" fillId="0" borderId="1" xfId="0" applyNumberFormat="1" applyFont="1" applyFill="1" applyBorder="1" applyAlignment="1">
      <alignment horizontal="center" vertical="center"/>
    </xf>
    <xf numFmtId="4" fontId="34" fillId="0" borderId="25" xfId="16" applyNumberFormat="1" applyFont="1" applyBorder="1" applyAlignment="1">
      <alignment horizontal="center" vertical="center"/>
    </xf>
    <xf numFmtId="1" fontId="34" fillId="0" borderId="17" xfId="19" applyNumberFormat="1" applyFont="1" applyFill="1" applyBorder="1" applyAlignment="1">
      <alignment horizontal="left" vertical="center" wrapText="1"/>
    </xf>
    <xf numFmtId="1" fontId="35" fillId="19" borderId="1" xfId="0" applyNumberFormat="1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4" fontId="13" fillId="2" borderId="12" xfId="19" applyNumberFormat="1" applyFont="1" applyFill="1" applyBorder="1" applyAlignment="1">
      <alignment horizontal="center" vertical="center" wrapText="1"/>
    </xf>
    <xf numFmtId="4" fontId="34" fillId="0" borderId="14" xfId="16" applyNumberFormat="1" applyFont="1" applyBorder="1" applyAlignment="1">
      <alignment horizontal="center" vertical="center"/>
    </xf>
    <xf numFmtId="4" fontId="13" fillId="2" borderId="12" xfId="16" applyNumberFormat="1" applyFont="1" applyFill="1" applyBorder="1" applyAlignment="1">
      <alignment horizontal="center" vertical="center" wrapText="1"/>
    </xf>
    <xf numFmtId="173" fontId="34" fillId="0" borderId="15" xfId="16" applyNumberFormat="1" applyFont="1" applyBorder="1" applyAlignment="1">
      <alignment horizontal="center" vertical="center"/>
    </xf>
    <xf numFmtId="43" fontId="13" fillId="5" borderId="5" xfId="17" applyFont="1" applyFill="1" applyBorder="1" applyAlignment="1">
      <alignment horizontal="center" vertical="center" wrapText="1"/>
    </xf>
    <xf numFmtId="43" fontId="13" fillId="5" borderId="6" xfId="17" applyFont="1" applyFill="1" applyBorder="1" applyAlignment="1">
      <alignment horizontal="center" vertical="center" wrapText="1"/>
    </xf>
    <xf numFmtId="43" fontId="13" fillId="5" borderId="8" xfId="17" applyFont="1" applyFill="1" applyBorder="1" applyAlignment="1">
      <alignment horizontal="center" vertical="center" wrapText="1"/>
    </xf>
    <xf numFmtId="2" fontId="12" fillId="18" borderId="1" xfId="0" applyNumberFormat="1" applyFont="1" applyFill="1" applyBorder="1" applyAlignment="1">
      <alignment horizontal="center" vertical="center"/>
    </xf>
    <xf numFmtId="0" fontId="37" fillId="6" borderId="75" xfId="0" applyFont="1" applyFill="1" applyBorder="1" applyAlignment="1">
      <alignment horizontal="left"/>
    </xf>
    <xf numFmtId="2" fontId="37" fillId="0" borderId="27" xfId="0" applyNumberFormat="1" applyFont="1" applyBorder="1" applyAlignment="1">
      <alignment horizontal="center"/>
    </xf>
    <xf numFmtId="2" fontId="37" fillId="0" borderId="71" xfId="0" applyNumberFormat="1" applyFont="1" applyBorder="1" applyAlignment="1">
      <alignment horizontal="center"/>
    </xf>
    <xf numFmtId="4" fontId="14" fillId="0" borderId="6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vertical="center" wrapText="1"/>
    </xf>
    <xf numFmtId="0" fontId="37" fillId="0" borderId="29" xfId="0" applyFont="1" applyBorder="1" applyAlignment="1">
      <alignment horizontal="center" vertical="center"/>
    </xf>
    <xf numFmtId="0" fontId="37" fillId="6" borderId="1" xfId="0" applyFont="1" applyFill="1" applyBorder="1" applyAlignment="1">
      <alignment horizontal="center" vertical="center" wrapText="1"/>
    </xf>
    <xf numFmtId="0" fontId="37" fillId="6" borderId="27" xfId="0" applyFont="1" applyFill="1" applyBorder="1" applyAlignment="1">
      <alignment horizontal="center" vertical="center"/>
    </xf>
    <xf numFmtId="0" fontId="37" fillId="6" borderId="27" xfId="0" applyFont="1" applyFill="1" applyBorder="1" applyAlignment="1">
      <alignment horizontal="center" vertical="center" wrapText="1"/>
    </xf>
    <xf numFmtId="0" fontId="37" fillId="0" borderId="28" xfId="0" applyFont="1" applyBorder="1" applyAlignment="1">
      <alignment vertical="center"/>
    </xf>
    <xf numFmtId="0" fontId="37" fillId="0" borderId="28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7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0" fontId="37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170" fontId="37" fillId="6" borderId="1" xfId="0" applyNumberFormat="1" applyFont="1" applyFill="1" applyBorder="1" applyAlignment="1">
      <alignment horizontal="center" vertical="center"/>
    </xf>
    <xf numFmtId="2" fontId="37" fillId="6" borderId="1" xfId="0" applyNumberFormat="1" applyFont="1" applyFill="1" applyBorder="1" applyAlignment="1">
      <alignment horizontal="center" vertical="center"/>
    </xf>
    <xf numFmtId="2" fontId="37" fillId="0" borderId="27" xfId="0" applyNumberFormat="1" applyFont="1" applyBorder="1" applyAlignment="1">
      <alignment horizontal="center" vertical="center"/>
    </xf>
    <xf numFmtId="170" fontId="37" fillId="6" borderId="27" xfId="0" applyNumberFormat="1" applyFont="1" applyFill="1" applyBorder="1" applyAlignment="1">
      <alignment horizontal="center" vertical="center"/>
    </xf>
    <xf numFmtId="2" fontId="37" fillId="6" borderId="27" xfId="0" applyNumberFormat="1" applyFont="1" applyFill="1" applyBorder="1" applyAlignment="1">
      <alignment horizontal="center" vertical="center"/>
    </xf>
    <xf numFmtId="170" fontId="37" fillId="0" borderId="27" xfId="0" applyNumberFormat="1" applyFont="1" applyBorder="1" applyAlignment="1">
      <alignment horizontal="center" vertical="center"/>
    </xf>
    <xf numFmtId="2" fontId="34" fillId="0" borderId="27" xfId="0" applyNumberFormat="1" applyFont="1" applyBorder="1" applyAlignment="1">
      <alignment horizontal="center" vertical="center"/>
    </xf>
    <xf numFmtId="2" fontId="35" fillId="0" borderId="28" xfId="0" applyNumberFormat="1" applyFont="1" applyBorder="1" applyAlignment="1">
      <alignment horizontal="center" vertical="center"/>
    </xf>
    <xf numFmtId="0" fontId="35" fillId="0" borderId="28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0" fontId="35" fillId="19" borderId="50" xfId="0" applyFont="1" applyFill="1" applyBorder="1" applyAlignment="1">
      <alignment horizontal="center" vertical="center"/>
    </xf>
    <xf numFmtId="0" fontId="35" fillId="19" borderId="44" xfId="0" applyFont="1" applyFill="1" applyBorder="1" applyAlignment="1">
      <alignment horizontal="center" vertical="center"/>
    </xf>
    <xf numFmtId="170" fontId="37" fillId="0" borderId="51" xfId="0" applyNumberFormat="1" applyFont="1" applyBorder="1" applyAlignment="1">
      <alignment horizontal="center" vertical="center"/>
    </xf>
    <xf numFmtId="2" fontId="37" fillId="0" borderId="78" xfId="0" applyNumberFormat="1" applyFont="1" applyBorder="1" applyAlignment="1">
      <alignment horizontal="center" vertical="center"/>
    </xf>
    <xf numFmtId="1" fontId="37" fillId="0" borderId="78" xfId="0" applyNumberFormat="1" applyFont="1" applyBorder="1" applyAlignment="1">
      <alignment horizontal="center" vertical="center"/>
    </xf>
    <xf numFmtId="170" fontId="37" fillId="0" borderId="30" xfId="0" applyNumberFormat="1" applyFont="1" applyBorder="1" applyAlignment="1">
      <alignment horizontal="center" vertical="center"/>
    </xf>
    <xf numFmtId="170" fontId="37" fillId="0" borderId="70" xfId="0" applyNumberFormat="1" applyFont="1" applyBorder="1" applyAlignment="1">
      <alignment horizontal="center" vertical="center"/>
    </xf>
    <xf numFmtId="2" fontId="35" fillId="19" borderId="44" xfId="0" applyNumberFormat="1" applyFont="1" applyFill="1" applyBorder="1" applyAlignment="1">
      <alignment horizontal="center" vertical="center"/>
    </xf>
    <xf numFmtId="170" fontId="37" fillId="0" borderId="0" xfId="0" applyNumberFormat="1" applyFont="1" applyBorder="1" applyAlignment="1">
      <alignment horizontal="center" vertical="center"/>
    </xf>
    <xf numFmtId="2" fontId="37" fillId="0" borderId="0" xfId="0" applyNumberFormat="1" applyFont="1" applyBorder="1" applyAlignment="1">
      <alignment horizontal="center" vertical="center"/>
    </xf>
    <xf numFmtId="0" fontId="35" fillId="19" borderId="30" xfId="0" applyFont="1" applyFill="1" applyBorder="1" applyAlignment="1">
      <alignment horizontal="center" vertical="center"/>
    </xf>
    <xf numFmtId="0" fontId="35" fillId="19" borderId="1" xfId="0" applyFont="1" applyFill="1" applyBorder="1" applyAlignment="1">
      <alignment horizontal="center" vertical="center"/>
    </xf>
    <xf numFmtId="2" fontId="37" fillId="0" borderId="30" xfId="0" applyNumberFormat="1" applyFont="1" applyBorder="1" applyAlignment="1">
      <alignment horizontal="center" vertical="center"/>
    </xf>
    <xf numFmtId="1" fontId="35" fillId="19" borderId="1" xfId="0" applyNumberFormat="1" applyFont="1" applyFill="1" applyBorder="1" applyAlignment="1">
      <alignment horizontal="center" vertical="center"/>
    </xf>
    <xf numFmtId="170" fontId="37" fillId="0" borderId="75" xfId="0" applyNumberFormat="1" applyFont="1" applyBorder="1" applyAlignment="1">
      <alignment horizontal="center" vertical="center"/>
    </xf>
    <xf numFmtId="0" fontId="35" fillId="19" borderId="31" xfId="0" applyFont="1" applyFill="1" applyBorder="1" applyAlignment="1">
      <alignment horizontal="center" vertical="center"/>
    </xf>
    <xf numFmtId="1" fontId="35" fillId="19" borderId="28" xfId="0" applyNumberFormat="1" applyFont="1" applyFill="1" applyBorder="1" applyAlignment="1">
      <alignment horizontal="center" vertical="center"/>
    </xf>
    <xf numFmtId="0" fontId="37" fillId="6" borderId="0" xfId="0" applyFont="1" applyFill="1" applyAlignment="1">
      <alignment vertical="center"/>
    </xf>
    <xf numFmtId="170" fontId="37" fillId="0" borderId="0" xfId="0" applyNumberFormat="1" applyFont="1" applyAlignment="1">
      <alignment vertical="center"/>
    </xf>
    <xf numFmtId="2" fontId="37" fillId="0" borderId="0" xfId="0" applyNumberFormat="1" applyFont="1" applyAlignment="1">
      <alignment vertical="center"/>
    </xf>
    <xf numFmtId="2" fontId="37" fillId="0" borderId="53" xfId="0" applyNumberFormat="1" applyFont="1" applyFill="1" applyBorder="1" applyAlignment="1">
      <alignment horizontal="center" vertical="center"/>
    </xf>
    <xf numFmtId="1" fontId="37" fillId="0" borderId="54" xfId="0" applyNumberFormat="1" applyFont="1" applyFill="1" applyBorder="1" applyAlignment="1">
      <alignment horizontal="center"/>
    </xf>
    <xf numFmtId="0" fontId="4" fillId="7" borderId="0" xfId="16" applyFont="1" applyFill="1"/>
    <xf numFmtId="4" fontId="34" fillId="0" borderId="0" xfId="16" applyNumberFormat="1" applyFont="1" applyFill="1" applyAlignment="1">
      <alignment horizontal="center" vertical="center"/>
    </xf>
    <xf numFmtId="164" fontId="13" fillId="0" borderId="18" xfId="19" applyFont="1" applyFill="1" applyBorder="1" applyAlignment="1">
      <alignment horizontal="center" vertical="center" wrapText="1"/>
    </xf>
    <xf numFmtId="4" fontId="34" fillId="4" borderId="21" xfId="19" applyNumberFormat="1" applyFont="1" applyFill="1" applyBorder="1" applyAlignment="1">
      <alignment horizontal="center" vertical="center" wrapText="1"/>
    </xf>
    <xf numFmtId="4" fontId="34" fillId="0" borderId="15" xfId="19" applyNumberFormat="1" applyFont="1" applyBorder="1" applyAlignment="1">
      <alignment horizontal="center" vertical="center" wrapText="1"/>
    </xf>
    <xf numFmtId="4" fontId="34" fillId="0" borderId="18" xfId="19" applyNumberFormat="1" applyFont="1" applyBorder="1" applyAlignment="1">
      <alignment horizontal="center" vertical="center" wrapText="1"/>
    </xf>
    <xf numFmtId="164" fontId="34" fillId="0" borderId="0" xfId="19" applyFont="1" applyAlignment="1">
      <alignment horizontal="center" wrapText="1"/>
    </xf>
    <xf numFmtId="164" fontId="4" fillId="0" borderId="0" xfId="19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25" fillId="0" borderId="1" xfId="22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/>
    </xf>
    <xf numFmtId="0" fontId="12" fillId="2" borderId="38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 wrapText="1"/>
    </xf>
    <xf numFmtId="0" fontId="25" fillId="14" borderId="1" xfId="22" applyFont="1" applyFill="1" applyBorder="1" applyAlignment="1">
      <alignment horizontal="center" vertical="center" wrapText="1"/>
    </xf>
    <xf numFmtId="0" fontId="25" fillId="0" borderId="1" xfId="22" applyFont="1" applyFill="1" applyBorder="1" applyAlignment="1">
      <alignment horizontal="center" vertical="center" wrapText="1"/>
    </xf>
    <xf numFmtId="0" fontId="13" fillId="4" borderId="23" xfId="17" applyNumberFormat="1" applyFont="1" applyFill="1" applyBorder="1" applyAlignment="1">
      <alignment horizontal="center" vertical="center"/>
    </xf>
    <xf numFmtId="0" fontId="13" fillId="4" borderId="11" xfId="16" applyFont="1" applyFill="1" applyBorder="1" applyAlignment="1">
      <alignment horizontal="left" vertical="center" wrapText="1"/>
    </xf>
    <xf numFmtId="4" fontId="34" fillId="4" borderId="10" xfId="19" applyNumberFormat="1" applyFont="1" applyFill="1" applyBorder="1" applyAlignment="1">
      <alignment horizontal="center" vertical="center"/>
    </xf>
    <xf numFmtId="4" fontId="34" fillId="4" borderId="12" xfId="19" applyNumberFormat="1" applyFont="1" applyFill="1" applyBorder="1" applyAlignment="1">
      <alignment horizontal="center" vertical="center"/>
    </xf>
    <xf numFmtId="4" fontId="34" fillId="4" borderId="13" xfId="19" applyNumberFormat="1" applyFont="1" applyFill="1" applyBorder="1" applyAlignment="1">
      <alignment horizontal="center" vertical="center"/>
    </xf>
    <xf numFmtId="4" fontId="34" fillId="4" borderId="12" xfId="16" applyNumberFormat="1" applyFont="1" applyFill="1" applyBorder="1" applyAlignment="1">
      <alignment horizontal="center" vertical="center"/>
    </xf>
    <xf numFmtId="4" fontId="34" fillId="4" borderId="12" xfId="19" applyNumberFormat="1" applyFont="1" applyFill="1" applyBorder="1" applyAlignment="1">
      <alignment horizontal="center" vertical="center" wrapText="1"/>
    </xf>
    <xf numFmtId="4" fontId="34" fillId="4" borderId="10" xfId="16" applyNumberFormat="1" applyFont="1" applyFill="1" applyBorder="1" applyAlignment="1">
      <alignment horizontal="center" vertical="center"/>
    </xf>
    <xf numFmtId="4" fontId="34" fillId="4" borderId="11" xfId="16" applyNumberFormat="1" applyFont="1" applyFill="1" applyBorder="1" applyAlignment="1">
      <alignment horizontal="center" vertical="center"/>
    </xf>
    <xf numFmtId="4" fontId="13" fillId="4" borderId="10" xfId="16" applyNumberFormat="1" applyFont="1" applyFill="1" applyBorder="1" applyAlignment="1">
      <alignment horizontal="center" vertical="center"/>
    </xf>
    <xf numFmtId="0" fontId="13" fillId="4" borderId="44" xfId="17" applyNumberFormat="1" applyFont="1" applyFill="1" applyBorder="1" applyAlignment="1">
      <alignment horizontal="center" vertical="center" wrapText="1"/>
    </xf>
    <xf numFmtId="4" fontId="34" fillId="4" borderId="3" xfId="19" applyNumberFormat="1" applyFont="1" applyFill="1" applyBorder="1" applyAlignment="1">
      <alignment horizontal="center" vertical="center" wrapText="1"/>
    </xf>
    <xf numFmtId="4" fontId="34" fillId="4" borderId="22" xfId="19" applyNumberFormat="1" applyFont="1" applyFill="1" applyBorder="1" applyAlignment="1">
      <alignment horizontal="center" vertical="center" wrapText="1"/>
    </xf>
    <xf numFmtId="4" fontId="34" fillId="4" borderId="21" xfId="16" applyNumberFormat="1" applyFont="1" applyFill="1" applyBorder="1" applyAlignment="1">
      <alignment horizontal="center" vertical="center" wrapText="1"/>
    </xf>
    <xf numFmtId="4" fontId="34" fillId="4" borderId="3" xfId="16" applyNumberFormat="1" applyFont="1" applyFill="1" applyBorder="1" applyAlignment="1">
      <alignment horizontal="center" vertical="center" wrapText="1"/>
    </xf>
    <xf numFmtId="4" fontId="34" fillId="4" borderId="20" xfId="16" applyNumberFormat="1" applyFont="1" applyFill="1" applyBorder="1" applyAlignment="1">
      <alignment horizontal="center" vertical="center" wrapText="1"/>
    </xf>
    <xf numFmtId="4" fontId="13" fillId="4" borderId="20" xfId="16" applyNumberFormat="1" applyFont="1" applyFill="1" applyBorder="1" applyAlignment="1">
      <alignment horizontal="center" vertical="center" wrapText="1"/>
    </xf>
    <xf numFmtId="1" fontId="13" fillId="5" borderId="20" xfId="19" applyNumberFormat="1" applyFont="1" applyFill="1" applyBorder="1" applyAlignment="1">
      <alignment horizontal="left" vertical="center" wrapText="1"/>
    </xf>
    <xf numFmtId="4" fontId="13" fillId="5" borderId="3" xfId="19" applyNumberFormat="1" applyFont="1" applyFill="1" applyBorder="1" applyAlignment="1">
      <alignment horizontal="center" vertical="center"/>
    </xf>
    <xf numFmtId="4" fontId="13" fillId="5" borderId="21" xfId="19" applyNumberFormat="1" applyFont="1" applyFill="1" applyBorder="1" applyAlignment="1">
      <alignment horizontal="center" vertical="center"/>
    </xf>
    <xf numFmtId="4" fontId="13" fillId="5" borderId="22" xfId="19" applyNumberFormat="1" applyFont="1" applyFill="1" applyBorder="1" applyAlignment="1">
      <alignment horizontal="center" vertical="center"/>
    </xf>
    <xf numFmtId="4" fontId="13" fillId="5" borderId="21" xfId="16" applyNumberFormat="1" applyFont="1" applyFill="1" applyBorder="1" applyAlignment="1">
      <alignment horizontal="center" vertical="center"/>
    </xf>
    <xf numFmtId="4" fontId="13" fillId="5" borderId="21" xfId="19" applyNumberFormat="1" applyFont="1" applyFill="1" applyBorder="1" applyAlignment="1">
      <alignment horizontal="center" vertical="center" wrapText="1"/>
    </xf>
    <xf numFmtId="4" fontId="13" fillId="5" borderId="3" xfId="16" applyNumberFormat="1" applyFont="1" applyFill="1" applyBorder="1" applyAlignment="1">
      <alignment horizontal="center" vertical="center"/>
    </xf>
    <xf numFmtId="4" fontId="13" fillId="5" borderId="20" xfId="19" applyNumberFormat="1" applyFont="1" applyFill="1" applyBorder="1" applyAlignment="1">
      <alignment horizontal="right" vertical="center"/>
    </xf>
    <xf numFmtId="4" fontId="13" fillId="5" borderId="85" xfId="16" applyNumberFormat="1" applyFont="1" applyFill="1" applyBorder="1" applyAlignment="1">
      <alignment horizontal="center" vertical="center"/>
    </xf>
    <xf numFmtId="0" fontId="34" fillId="0" borderId="9" xfId="17" applyNumberFormat="1" applyFont="1" applyBorder="1" applyAlignment="1">
      <alignment horizontal="center" vertical="center"/>
    </xf>
    <xf numFmtId="0" fontId="12" fillId="2" borderId="78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4" fontId="4" fillId="0" borderId="0" xfId="16" applyNumberFormat="1" applyFont="1"/>
    <xf numFmtId="0" fontId="27" fillId="15" borderId="1" xfId="0" applyFont="1" applyFill="1" applyBorder="1" applyAlignment="1">
      <alignment horizontal="center" vertical="center" wrapText="1"/>
    </xf>
    <xf numFmtId="0" fontId="27" fillId="15" borderId="1" xfId="0" applyFont="1" applyFill="1" applyBorder="1" applyAlignment="1">
      <alignment horizontal="left" vertical="center" wrapText="1"/>
    </xf>
    <xf numFmtId="4" fontId="27" fillId="15" borderId="1" xfId="0" applyNumberFormat="1" applyFont="1" applyFill="1" applyBorder="1" applyAlignment="1">
      <alignment horizontal="center" vertical="center" wrapText="1"/>
    </xf>
    <xf numFmtId="171" fontId="27" fillId="15" borderId="1" xfId="0" applyNumberFormat="1" applyFont="1" applyFill="1" applyBorder="1" applyAlignment="1">
      <alignment horizontal="center" vertical="center" wrapText="1"/>
    </xf>
    <xf numFmtId="4" fontId="28" fillId="14" borderId="1" xfId="0" applyNumberFormat="1" applyFont="1" applyFill="1" applyBorder="1" applyAlignment="1">
      <alignment horizontal="center" vertical="center" wrapText="1"/>
    </xf>
    <xf numFmtId="171" fontId="28" fillId="14" borderId="1" xfId="0" applyNumberFormat="1" applyFont="1" applyFill="1" applyBorder="1" applyAlignment="1">
      <alignment horizontal="center" vertical="center" wrapText="1"/>
    </xf>
    <xf numFmtId="0" fontId="28" fillId="20" borderId="1" xfId="0" applyFont="1" applyFill="1" applyBorder="1" applyAlignment="1">
      <alignment horizontal="center" vertical="center" wrapText="1"/>
    </xf>
    <xf numFmtId="0" fontId="28" fillId="20" borderId="1" xfId="0" applyFont="1" applyFill="1" applyBorder="1" applyAlignment="1">
      <alignment horizontal="left" vertical="center" wrapText="1"/>
    </xf>
    <xf numFmtId="4" fontId="28" fillId="20" borderId="1" xfId="0" applyNumberFormat="1" applyFont="1" applyFill="1" applyBorder="1" applyAlignment="1">
      <alignment horizontal="center" vertical="center" wrapText="1"/>
    </xf>
    <xf numFmtId="171" fontId="28" fillId="20" borderId="1" xfId="0" applyNumberFormat="1" applyFont="1" applyFill="1" applyBorder="1" applyAlignment="1">
      <alignment horizontal="center" vertical="center" wrapText="1"/>
    </xf>
    <xf numFmtId="167" fontId="26" fillId="0" borderId="0" xfId="22" applyNumberFormat="1" applyFont="1" applyAlignment="1">
      <alignment horizontal="center" vertical="center"/>
    </xf>
    <xf numFmtId="167" fontId="26" fillId="0" borderId="0" xfId="32" applyNumberFormat="1" applyFont="1" applyAlignment="1">
      <alignment horizontal="center" vertical="center"/>
    </xf>
    <xf numFmtId="0" fontId="26" fillId="21" borderId="0" xfId="22" applyFont="1" applyFill="1" applyAlignment="1">
      <alignment horizontal="center" vertical="center"/>
    </xf>
    <xf numFmtId="0" fontId="28" fillId="15" borderId="66" xfId="0" applyFont="1" applyFill="1" applyBorder="1" applyAlignment="1">
      <alignment horizontal="center" vertical="center" wrapText="1"/>
    </xf>
    <xf numFmtId="0" fontId="28" fillId="15" borderId="86" xfId="0" applyFont="1" applyFill="1" applyBorder="1" applyAlignment="1">
      <alignment horizontal="center" vertical="center" wrapText="1"/>
    </xf>
    <xf numFmtId="0" fontId="27" fillId="21" borderId="62" xfId="0" applyFont="1" applyFill="1" applyBorder="1" applyAlignment="1">
      <alignment horizontal="center" vertical="center" wrapText="1"/>
    </xf>
    <xf numFmtId="0" fontId="28" fillId="21" borderId="66" xfId="0" applyFont="1" applyFill="1" applyBorder="1" applyAlignment="1">
      <alignment horizontal="center" vertical="center" wrapText="1"/>
    </xf>
    <xf numFmtId="4" fontId="13" fillId="4" borderId="3" xfId="19" applyNumberFormat="1" applyFont="1" applyFill="1" applyBorder="1" applyAlignment="1">
      <alignment horizontal="left" vertical="center"/>
    </xf>
    <xf numFmtId="172" fontId="25" fillId="14" borderId="0" xfId="0" applyNumberFormat="1" applyFont="1" applyFill="1" applyAlignment="1">
      <alignment horizontal="center" vertical="center" wrapText="1"/>
    </xf>
    <xf numFmtId="10" fontId="25" fillId="14" borderId="0" xfId="0" applyNumberFormat="1" applyFont="1" applyFill="1" applyAlignment="1">
      <alignment horizontal="center" vertical="center" wrapText="1"/>
    </xf>
    <xf numFmtId="0" fontId="13" fillId="14" borderId="1" xfId="22" applyFont="1" applyFill="1" applyBorder="1" applyAlignment="1">
      <alignment horizontal="center" vertical="center" wrapText="1"/>
    </xf>
    <xf numFmtId="0" fontId="13" fillId="0" borderId="1" xfId="22" applyFont="1" applyFill="1" applyBorder="1" applyAlignment="1">
      <alignment horizontal="center" vertical="center" wrapText="1"/>
    </xf>
    <xf numFmtId="4" fontId="34" fillId="0" borderId="15" xfId="16" applyNumberFormat="1" applyFont="1" applyFill="1" applyBorder="1" applyAlignment="1">
      <alignment horizontal="center" vertical="center"/>
    </xf>
    <xf numFmtId="4" fontId="34" fillId="0" borderId="15" xfId="19" applyNumberFormat="1" applyFont="1" applyFill="1" applyBorder="1" applyAlignment="1">
      <alignment horizontal="center" vertical="center" wrapText="1"/>
    </xf>
    <xf numFmtId="4" fontId="34" fillId="0" borderId="14" xfId="19" applyNumberFormat="1" applyFont="1" applyFill="1" applyBorder="1" applyAlignment="1">
      <alignment horizontal="right" vertical="center"/>
    </xf>
    <xf numFmtId="4" fontId="34" fillId="0" borderId="14" xfId="16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4" fontId="34" fillId="3" borderId="80" xfId="19" applyNumberFormat="1" applyFont="1" applyFill="1" applyBorder="1" applyAlignment="1">
      <alignment horizontal="center" vertical="center"/>
    </xf>
    <xf numFmtId="0" fontId="25" fillId="14" borderId="1" xfId="22" applyFont="1" applyFill="1" applyBorder="1" applyAlignment="1">
      <alignment horizontal="center" vertical="center" wrapText="1"/>
    </xf>
    <xf numFmtId="0" fontId="25" fillId="0" borderId="1" xfId="22" applyFont="1" applyFill="1" applyBorder="1" applyAlignment="1">
      <alignment horizontal="center" vertical="center" wrapText="1"/>
    </xf>
    <xf numFmtId="0" fontId="25" fillId="14" borderId="0" xfId="0" applyFont="1" applyFill="1" applyAlignment="1">
      <alignment horizontal="center" vertical="center" wrapText="1"/>
    </xf>
    <xf numFmtId="172" fontId="26" fillId="17" borderId="62" xfId="0" applyNumberFormat="1" applyFont="1" applyFill="1" applyBorder="1" applyAlignment="1">
      <alignment horizontal="center" vertical="center" wrapText="1"/>
    </xf>
    <xf numFmtId="0" fontId="26" fillId="14" borderId="0" xfId="0" applyFont="1" applyFill="1" applyAlignment="1">
      <alignment horizontal="center" vertical="center" wrapText="1"/>
    </xf>
    <xf numFmtId="172" fontId="26" fillId="16" borderId="62" xfId="0" applyNumberFormat="1" applyFont="1" applyFill="1" applyBorder="1" applyAlignment="1">
      <alignment horizontal="center" vertical="center" wrapText="1"/>
    </xf>
    <xf numFmtId="172" fontId="28" fillId="14" borderId="62" xfId="0" applyNumberFormat="1" applyFont="1" applyFill="1" applyBorder="1" applyAlignment="1">
      <alignment horizontal="center" vertical="center" wrapText="1"/>
    </xf>
    <xf numFmtId="4" fontId="28" fillId="14" borderId="62" xfId="0" applyNumberFormat="1" applyFont="1" applyFill="1" applyBorder="1" applyAlignment="1">
      <alignment horizontal="center" vertical="center" wrapText="1"/>
    </xf>
    <xf numFmtId="4" fontId="26" fillId="16" borderId="62" xfId="0" applyNumberFormat="1" applyFont="1" applyFill="1" applyBorder="1" applyAlignment="1">
      <alignment horizontal="center" vertical="center" wrapText="1"/>
    </xf>
    <xf numFmtId="4" fontId="26" fillId="17" borderId="62" xfId="0" applyNumberFormat="1" applyFont="1" applyFill="1" applyBorder="1" applyAlignment="1">
      <alignment horizontal="center" vertical="center" wrapText="1"/>
    </xf>
    <xf numFmtId="172" fontId="28" fillId="20" borderId="62" xfId="0" applyNumberFormat="1" applyFont="1" applyFill="1" applyBorder="1" applyAlignment="1">
      <alignment horizontal="center" vertical="center" wrapText="1"/>
    </xf>
    <xf numFmtId="4" fontId="28" fillId="20" borderId="62" xfId="0" applyNumberFormat="1" applyFont="1" applyFill="1" applyBorder="1" applyAlignment="1">
      <alignment horizontal="center" vertical="center" wrapText="1"/>
    </xf>
    <xf numFmtId="0" fontId="39" fillId="2" borderId="54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4" fontId="14" fillId="0" borderId="64" xfId="0" applyNumberFormat="1" applyFont="1" applyBorder="1" applyAlignment="1">
      <alignment horizontal="center" vertical="center"/>
    </xf>
    <xf numFmtId="0" fontId="14" fillId="0" borderId="54" xfId="0" applyFont="1" applyBorder="1" applyAlignment="1">
      <alignment vertical="center"/>
    </xf>
    <xf numFmtId="4" fontId="14" fillId="0" borderId="53" xfId="0" applyNumberFormat="1" applyFont="1" applyBorder="1" applyAlignment="1">
      <alignment horizontal="center" vertical="center"/>
    </xf>
    <xf numFmtId="4" fontId="14" fillId="0" borderId="78" xfId="0" applyNumberFormat="1" applyFont="1" applyBorder="1" applyAlignment="1">
      <alignment horizontal="center" vertical="center"/>
    </xf>
    <xf numFmtId="4" fontId="12" fillId="0" borderId="43" xfId="0" applyNumberFormat="1" applyFont="1" applyBorder="1" applyAlignment="1">
      <alignment horizontal="center" vertical="center" wrapText="1"/>
    </xf>
    <xf numFmtId="4" fontId="14" fillId="0" borderId="34" xfId="0" applyNumberFormat="1" applyFont="1" applyBorder="1" applyAlignment="1">
      <alignment horizontal="center" vertical="center" wrapText="1"/>
    </xf>
    <xf numFmtId="4" fontId="12" fillId="0" borderId="20" xfId="0" applyNumberFormat="1" applyFont="1" applyBorder="1" applyAlignment="1">
      <alignment horizontal="center" vertical="center" wrapText="1"/>
    </xf>
    <xf numFmtId="4" fontId="12" fillId="0" borderId="50" xfId="0" applyNumberFormat="1" applyFont="1" applyBorder="1" applyAlignment="1">
      <alignment horizontal="center" vertical="center"/>
    </xf>
    <xf numFmtId="0" fontId="14" fillId="0" borderId="54" xfId="0" applyFont="1" applyBorder="1" applyAlignment="1">
      <alignment vertical="center" wrapText="1"/>
    </xf>
    <xf numFmtId="4" fontId="14" fillId="0" borderId="81" xfId="0" applyNumberFormat="1" applyFont="1" applyBorder="1" applyAlignment="1">
      <alignment horizontal="center" vertical="center" wrapText="1"/>
    </xf>
    <xf numFmtId="4" fontId="14" fillId="0" borderId="51" xfId="0" applyNumberFormat="1" applyFont="1" applyBorder="1" applyAlignment="1">
      <alignment horizontal="center" vertical="center"/>
    </xf>
    <xf numFmtId="4" fontId="14" fillId="0" borderId="60" xfId="0" applyNumberFormat="1" applyFont="1" applyBorder="1" applyAlignment="1">
      <alignment horizontal="center" vertical="center" wrapText="1"/>
    </xf>
    <xf numFmtId="0" fontId="39" fillId="2" borderId="61" xfId="0" applyFont="1" applyFill="1" applyBorder="1" applyAlignment="1">
      <alignment horizontal="center" vertical="center" wrapText="1"/>
    </xf>
    <xf numFmtId="4" fontId="12" fillId="0" borderId="44" xfId="0" applyNumberFormat="1" applyFont="1" applyBorder="1" applyAlignment="1">
      <alignment horizontal="center" vertical="center"/>
    </xf>
    <xf numFmtId="4" fontId="14" fillId="0" borderId="58" xfId="0" applyNumberFormat="1" applyFont="1" applyBorder="1" applyAlignment="1">
      <alignment horizontal="center" vertical="center"/>
    </xf>
    <xf numFmtId="4" fontId="14" fillId="0" borderId="60" xfId="0" applyNumberFormat="1" applyFont="1" applyBorder="1" applyAlignment="1">
      <alignment horizontal="center" vertical="center"/>
    </xf>
    <xf numFmtId="0" fontId="14" fillId="3" borderId="72" xfId="0" applyFont="1" applyFill="1" applyBorder="1" applyAlignment="1">
      <alignment vertical="center"/>
    </xf>
    <xf numFmtId="0" fontId="14" fillId="3" borderId="73" xfId="0" applyFont="1" applyFill="1" applyBorder="1" applyAlignment="1">
      <alignment vertical="center"/>
    </xf>
    <xf numFmtId="0" fontId="14" fillId="3" borderId="89" xfId="0" applyFont="1" applyFill="1" applyBorder="1" applyAlignment="1">
      <alignment vertical="center"/>
    </xf>
    <xf numFmtId="0" fontId="0" fillId="3" borderId="0" xfId="0" applyFill="1"/>
    <xf numFmtId="0" fontId="0" fillId="3" borderId="89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4" fontId="12" fillId="0" borderId="20" xfId="0" applyNumberFormat="1" applyFont="1" applyBorder="1" applyAlignment="1">
      <alignment horizontal="center" vertical="center"/>
    </xf>
    <xf numFmtId="0" fontId="14" fillId="3" borderId="38" xfId="0" applyFont="1" applyFill="1" applyBorder="1" applyAlignment="1">
      <alignment vertical="center"/>
    </xf>
    <xf numFmtId="0" fontId="26" fillId="14" borderId="0" xfId="0" applyFont="1" applyFill="1" applyAlignment="1">
      <alignment horizontal="left" vertical="center" wrapText="1"/>
    </xf>
    <xf numFmtId="0" fontId="26" fillId="0" borderId="0" xfId="22" applyFont="1" applyBorder="1" applyAlignment="1">
      <alignment horizontal="center" vertical="center"/>
    </xf>
    <xf numFmtId="4" fontId="14" fillId="0" borderId="29" xfId="0" applyNumberFormat="1" applyFont="1" applyFill="1" applyBorder="1" applyAlignment="1">
      <alignment horizontal="center" vertical="center"/>
    </xf>
    <xf numFmtId="0" fontId="25" fillId="14" borderId="0" xfId="0" applyFont="1" applyFill="1" applyAlignment="1">
      <alignment horizontal="center" vertical="center" wrapText="1"/>
    </xf>
    <xf numFmtId="4" fontId="25" fillId="14" borderId="0" xfId="0" applyNumberFormat="1" applyFont="1" applyFill="1" applyAlignment="1">
      <alignment horizontal="center" vertical="center" wrapText="1"/>
    </xf>
    <xf numFmtId="0" fontId="26" fillId="17" borderId="62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62" xfId="0" applyFont="1" applyFill="1" applyBorder="1" applyAlignment="1">
      <alignment horizontal="center" vertical="center" wrapText="1"/>
    </xf>
    <xf numFmtId="0" fontId="26" fillId="16" borderId="62" xfId="0" applyFont="1" applyFill="1" applyBorder="1" applyAlignment="1">
      <alignment horizontal="center" vertical="center" wrapText="1"/>
    </xf>
    <xf numFmtId="0" fontId="28" fillId="20" borderId="62" xfId="0" applyFont="1" applyFill="1" applyBorder="1" applyAlignment="1">
      <alignment horizontal="center" vertical="center" wrapText="1"/>
    </xf>
    <xf numFmtId="0" fontId="26" fillId="14" borderId="0" xfId="0" applyFont="1" applyFill="1" applyAlignment="1">
      <alignment horizontal="center" vertical="center" wrapText="1"/>
    </xf>
    <xf numFmtId="0" fontId="27" fillId="15" borderId="62" xfId="0" applyFont="1" applyFill="1" applyBorder="1" applyAlignment="1">
      <alignment horizontal="center" vertical="center" wrapText="1"/>
    </xf>
    <xf numFmtId="173" fontId="26" fillId="17" borderId="62" xfId="0" applyNumberFormat="1" applyFont="1" applyFill="1" applyBorder="1" applyAlignment="1">
      <alignment horizontal="center" vertical="center" wrapText="1"/>
    </xf>
    <xf numFmtId="173" fontId="26" fillId="16" borderId="62" xfId="0" applyNumberFormat="1" applyFont="1" applyFill="1" applyBorder="1" applyAlignment="1">
      <alignment horizontal="center" vertical="center" wrapText="1"/>
    </xf>
    <xf numFmtId="0" fontId="25" fillId="14" borderId="1" xfId="22" applyFont="1" applyFill="1" applyBorder="1" applyAlignment="1">
      <alignment horizontal="center" vertical="center" wrapText="1"/>
    </xf>
    <xf numFmtId="0" fontId="25" fillId="14" borderId="0" xfId="0" applyFont="1" applyFill="1" applyAlignment="1">
      <alignment horizontal="center" vertical="center" wrapText="1"/>
    </xf>
    <xf numFmtId="4" fontId="25" fillId="14" borderId="0" xfId="0" applyNumberFormat="1" applyFont="1" applyFill="1" applyAlignment="1">
      <alignment horizontal="center" vertical="center" wrapText="1"/>
    </xf>
    <xf numFmtId="0" fontId="27" fillId="15" borderId="1" xfId="22" applyFont="1" applyFill="1" applyBorder="1" applyAlignment="1">
      <alignment horizontal="center" vertical="center" wrapText="1"/>
    </xf>
    <xf numFmtId="0" fontId="41" fillId="14" borderId="1" xfId="22" applyFont="1" applyFill="1" applyBorder="1" applyAlignment="1">
      <alignment horizontal="center" vertical="center" wrapText="1"/>
    </xf>
    <xf numFmtId="0" fontId="42" fillId="0" borderId="1" xfId="22" applyFont="1" applyBorder="1" applyAlignment="1">
      <alignment horizontal="center" vertical="center"/>
    </xf>
    <xf numFmtId="0" fontId="25" fillId="14" borderId="2" xfId="22" applyFont="1" applyFill="1" applyBorder="1" applyAlignment="1">
      <alignment horizontal="center" vertical="center" wrapText="1"/>
    </xf>
    <xf numFmtId="0" fontId="25" fillId="14" borderId="63" xfId="22" applyFont="1" applyFill="1" applyBorder="1" applyAlignment="1">
      <alignment horizontal="center" vertical="center" wrapText="1"/>
    </xf>
    <xf numFmtId="0" fontId="25" fillId="14" borderId="64" xfId="22" applyFont="1" applyFill="1" applyBorder="1" applyAlignment="1">
      <alignment horizontal="center" vertical="center" wrapText="1"/>
    </xf>
    <xf numFmtId="0" fontId="25" fillId="14" borderId="27" xfId="22" applyFont="1" applyFill="1" applyBorder="1" applyAlignment="1">
      <alignment horizontal="center" vertical="center" wrapText="1"/>
    </xf>
    <xf numFmtId="0" fontId="25" fillId="14" borderId="29" xfId="22" applyFont="1" applyFill="1" applyBorder="1" applyAlignment="1">
      <alignment horizontal="center" vertical="center" wrapText="1"/>
    </xf>
    <xf numFmtId="0" fontId="25" fillId="14" borderId="1" xfId="22" applyFont="1" applyFill="1" applyBorder="1" applyAlignment="1">
      <alignment horizontal="center" vertical="center" wrapText="1"/>
    </xf>
    <xf numFmtId="0" fontId="25" fillId="14" borderId="0" xfId="0" applyFont="1" applyFill="1" applyAlignment="1">
      <alignment horizontal="center" vertical="center" wrapText="1"/>
    </xf>
    <xf numFmtId="4" fontId="25" fillId="14" borderId="0" xfId="0" applyNumberFormat="1" applyFont="1" applyFill="1" applyAlignment="1">
      <alignment horizontal="center" vertical="center" wrapText="1"/>
    </xf>
    <xf numFmtId="0" fontId="29" fillId="14" borderId="1" xfId="22" applyFont="1" applyFill="1" applyBorder="1" applyAlignment="1">
      <alignment horizontal="center" vertical="center" wrapText="1"/>
    </xf>
    <xf numFmtId="0" fontId="30" fillId="0" borderId="1" xfId="22" applyFont="1" applyBorder="1" applyAlignment="1">
      <alignment horizontal="center" vertical="center"/>
    </xf>
    <xf numFmtId="0" fontId="25" fillId="14" borderId="40" xfId="22" applyFont="1" applyFill="1" applyBorder="1" applyAlignment="1">
      <alignment horizontal="center" vertical="center" wrapText="1"/>
    </xf>
    <xf numFmtId="0" fontId="25" fillId="14" borderId="41" xfId="22" applyFont="1" applyFill="1" applyBorder="1" applyAlignment="1">
      <alignment horizontal="center" vertical="center" wrapText="1"/>
    </xf>
    <xf numFmtId="0" fontId="25" fillId="14" borderId="42" xfId="22" applyFont="1" applyFill="1" applyBorder="1" applyAlignment="1">
      <alignment horizontal="center" vertical="center" wrapText="1"/>
    </xf>
    <xf numFmtId="0" fontId="25" fillId="14" borderId="34" xfId="22" applyFont="1" applyFill="1" applyBorder="1" applyAlignment="1">
      <alignment horizontal="center" vertical="center" wrapText="1"/>
    </xf>
    <xf numFmtId="0" fontId="25" fillId="14" borderId="46" xfId="22" applyFont="1" applyFill="1" applyBorder="1" applyAlignment="1">
      <alignment horizontal="center" vertical="center" wrapText="1"/>
    </xf>
    <xf numFmtId="0" fontId="25" fillId="14" borderId="45" xfId="22" applyFont="1" applyFill="1" applyBorder="1" applyAlignment="1">
      <alignment horizontal="center" vertical="center" wrapText="1"/>
    </xf>
    <xf numFmtId="0" fontId="25" fillId="0" borderId="1" xfId="22" applyFont="1" applyFill="1" applyBorder="1" applyAlignment="1">
      <alignment horizontal="center" vertical="center" wrapText="1"/>
    </xf>
    <xf numFmtId="0" fontId="41" fillId="14" borderId="2" xfId="22" applyFont="1" applyFill="1" applyBorder="1" applyAlignment="1">
      <alignment horizontal="center" vertical="center" wrapText="1"/>
    </xf>
    <xf numFmtId="0" fontId="41" fillId="14" borderId="63" xfId="22" applyFont="1" applyFill="1" applyBorder="1" applyAlignment="1">
      <alignment horizontal="center" vertical="center" wrapText="1"/>
    </xf>
    <xf numFmtId="0" fontId="41" fillId="14" borderId="64" xfId="22" applyFont="1" applyFill="1" applyBorder="1" applyAlignment="1">
      <alignment horizontal="center" vertical="center" wrapText="1"/>
    </xf>
    <xf numFmtId="0" fontId="13" fillId="14" borderId="1" xfId="22" applyFont="1" applyFill="1" applyBorder="1" applyAlignment="1">
      <alignment horizontal="center" vertical="center" wrapText="1"/>
    </xf>
    <xf numFmtId="0" fontId="31" fillId="14" borderId="1" xfId="0" applyFont="1" applyFill="1" applyBorder="1" applyAlignment="1">
      <alignment horizontal="center" wrapText="1"/>
    </xf>
    <xf numFmtId="0" fontId="44" fillId="0" borderId="1" xfId="0" applyFont="1" applyBorder="1" applyAlignment="1">
      <alignment horizontal="center"/>
    </xf>
    <xf numFmtId="0" fontId="13" fillId="0" borderId="1" xfId="22" applyFont="1" applyFill="1" applyBorder="1" applyAlignment="1">
      <alignment horizontal="center" vertical="center" wrapText="1"/>
    </xf>
    <xf numFmtId="0" fontId="26" fillId="0" borderId="1" xfId="22" applyFont="1" applyBorder="1" applyAlignment="1">
      <alignment horizontal="center" vertical="center"/>
    </xf>
    <xf numFmtId="0" fontId="26" fillId="0" borderId="1" xfId="22" applyFont="1" applyFill="1" applyBorder="1" applyAlignment="1">
      <alignment horizontal="center" vertical="center"/>
    </xf>
    <xf numFmtId="0" fontId="25" fillId="14" borderId="90" xfId="0" applyFont="1" applyFill="1" applyBorder="1" applyAlignment="1">
      <alignment horizontal="center" vertical="center" wrapText="1"/>
    </xf>
    <xf numFmtId="0" fontId="16" fillId="8" borderId="20" xfId="22" applyFont="1" applyFill="1" applyBorder="1" applyAlignment="1">
      <alignment horizontal="center" vertical="center" wrapText="1"/>
    </xf>
    <xf numFmtId="0" fontId="16" fillId="0" borderId="20" xfId="22" applyFont="1" applyFill="1" applyBorder="1" applyAlignment="1">
      <alignment horizontal="center" vertical="center" wrapText="1"/>
    </xf>
    <xf numFmtId="0" fontId="31" fillId="0" borderId="43" xfId="17" applyNumberFormat="1" applyFont="1" applyBorder="1" applyAlignment="1">
      <alignment horizontal="center" vertical="center"/>
    </xf>
    <xf numFmtId="0" fontId="31" fillId="0" borderId="3" xfId="17" applyNumberFormat="1" applyFont="1" applyBorder="1" applyAlignment="1">
      <alignment horizontal="center" vertical="center"/>
    </xf>
    <xf numFmtId="0" fontId="31" fillId="0" borderId="39" xfId="17" applyNumberFormat="1" applyFont="1" applyBorder="1" applyAlignment="1">
      <alignment horizontal="center" vertical="center"/>
    </xf>
    <xf numFmtId="43" fontId="13" fillId="5" borderId="23" xfId="17" applyFont="1" applyFill="1" applyBorder="1" applyAlignment="1">
      <alignment horizontal="center" vertical="center"/>
    </xf>
    <xf numFmtId="43" fontId="13" fillId="5" borderId="7" xfId="17" applyFont="1" applyFill="1" applyBorder="1" applyAlignment="1">
      <alignment horizontal="center" vertical="center"/>
    </xf>
    <xf numFmtId="43" fontId="13" fillId="5" borderId="9" xfId="17" applyFont="1" applyFill="1" applyBorder="1" applyAlignment="1">
      <alignment horizontal="center" vertical="center"/>
    </xf>
    <xf numFmtId="43" fontId="13" fillId="5" borderId="11" xfId="17" applyFont="1" applyFill="1" applyBorder="1" applyAlignment="1">
      <alignment horizontal="center" vertical="center" wrapText="1"/>
    </xf>
    <xf numFmtId="43" fontId="13" fillId="5" borderId="14" xfId="17" applyFont="1" applyFill="1" applyBorder="1" applyAlignment="1">
      <alignment horizontal="center" vertical="center" wrapText="1"/>
    </xf>
    <xf numFmtId="43" fontId="13" fillId="5" borderId="17" xfId="17" applyFont="1" applyFill="1" applyBorder="1" applyAlignment="1">
      <alignment horizontal="center" vertical="center" wrapText="1"/>
    </xf>
    <xf numFmtId="43" fontId="13" fillId="5" borderId="37" xfId="17" applyFont="1" applyFill="1" applyBorder="1" applyAlignment="1">
      <alignment horizontal="center" vertical="center" wrapText="1"/>
    </xf>
    <xf numFmtId="43" fontId="13" fillId="5" borderId="36" xfId="17" applyFont="1" applyFill="1" applyBorder="1" applyAlignment="1">
      <alignment horizontal="center" vertical="center" wrapText="1"/>
    </xf>
    <xf numFmtId="43" fontId="13" fillId="5" borderId="33" xfId="17" applyFont="1" applyFill="1" applyBorder="1" applyAlignment="1">
      <alignment horizontal="center" vertical="center" wrapText="1"/>
    </xf>
    <xf numFmtId="43" fontId="13" fillId="5" borderId="11" xfId="17" applyFont="1" applyFill="1" applyBorder="1" applyAlignment="1">
      <alignment horizontal="center" vertical="center"/>
    </xf>
    <xf numFmtId="43" fontId="13" fillId="5" borderId="14" xfId="17" applyFont="1" applyFill="1" applyBorder="1" applyAlignment="1">
      <alignment horizontal="center" vertical="center"/>
    </xf>
    <xf numFmtId="43" fontId="13" fillId="5" borderId="17" xfId="17" applyFont="1" applyFill="1" applyBorder="1" applyAlignment="1">
      <alignment horizontal="center" vertical="center"/>
    </xf>
    <xf numFmtId="43" fontId="13" fillId="5" borderId="5" xfId="17" applyFont="1" applyFill="1" applyBorder="1" applyAlignment="1">
      <alignment horizontal="center" vertical="center" wrapText="1"/>
    </xf>
    <xf numFmtId="43" fontId="13" fillId="5" borderId="6" xfId="17" applyFont="1" applyFill="1" applyBorder="1" applyAlignment="1">
      <alignment horizontal="center" vertical="center" wrapText="1"/>
    </xf>
    <xf numFmtId="43" fontId="13" fillId="5" borderId="8" xfId="17" applyFont="1" applyFill="1" applyBorder="1" applyAlignment="1">
      <alignment horizontal="center" vertical="center" wrapText="1"/>
    </xf>
    <xf numFmtId="10" fontId="16" fillId="0" borderId="20" xfId="22" applyNumberFormat="1" applyFont="1" applyFill="1" applyBorder="1" applyAlignment="1">
      <alignment horizontal="center" vertical="center" wrapText="1"/>
    </xf>
    <xf numFmtId="0" fontId="12" fillId="2" borderId="7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4" fillId="3" borderId="72" xfId="0" applyFont="1" applyFill="1" applyBorder="1" applyAlignment="1">
      <alignment horizontal="center" vertical="center"/>
    </xf>
    <xf numFmtId="0" fontId="14" fillId="3" borderId="73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6" borderId="40" xfId="28" applyFont="1" applyFill="1" applyBorder="1" applyAlignment="1">
      <alignment horizontal="center" vertical="center" wrapText="1"/>
    </xf>
    <xf numFmtId="0" fontId="13" fillId="6" borderId="41" xfId="28" applyFont="1" applyFill="1" applyBorder="1" applyAlignment="1">
      <alignment horizontal="center" vertical="center" wrapText="1"/>
    </xf>
    <xf numFmtId="0" fontId="13" fillId="6" borderId="42" xfId="28" applyFont="1" applyFill="1" applyBorder="1" applyAlignment="1">
      <alignment horizontal="center" vertical="center" wrapText="1"/>
    </xf>
    <xf numFmtId="0" fontId="13" fillId="6" borderId="34" xfId="28" applyFont="1" applyFill="1" applyBorder="1" applyAlignment="1">
      <alignment horizontal="center" vertical="center" wrapText="1"/>
    </xf>
    <xf numFmtId="0" fontId="13" fillId="6" borderId="46" xfId="28" applyFont="1" applyFill="1" applyBorder="1" applyAlignment="1">
      <alignment horizontal="center" vertical="center" wrapText="1"/>
    </xf>
    <xf numFmtId="0" fontId="13" fillId="6" borderId="45" xfId="28" applyFont="1" applyFill="1" applyBorder="1" applyAlignment="1">
      <alignment horizontal="center" vertical="center" wrapText="1"/>
    </xf>
    <xf numFmtId="0" fontId="12" fillId="0" borderId="1" xfId="28" applyFont="1" applyFill="1" applyBorder="1" applyAlignment="1">
      <alignment horizontal="center" vertical="center" wrapText="1"/>
    </xf>
    <xf numFmtId="0" fontId="36" fillId="18" borderId="1" xfId="0" applyFont="1" applyFill="1" applyBorder="1" applyAlignment="1">
      <alignment horizontal="center" vertical="center" wrapText="1"/>
    </xf>
    <xf numFmtId="0" fontId="35" fillId="2" borderId="70" xfId="0" applyFont="1" applyFill="1" applyBorder="1" applyAlignment="1">
      <alignment horizontal="center" vertical="center"/>
    </xf>
    <xf numFmtId="0" fontId="35" fillId="2" borderId="30" xfId="0" applyFont="1" applyFill="1" applyBorder="1" applyAlignment="1">
      <alignment horizontal="center" vertical="center"/>
    </xf>
    <xf numFmtId="0" fontId="35" fillId="2" borderId="31" xfId="0" applyFont="1" applyFill="1" applyBorder="1" applyAlignment="1">
      <alignment horizontal="center" vertical="center"/>
    </xf>
    <xf numFmtId="0" fontId="35" fillId="2" borderId="34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/>
    </xf>
    <xf numFmtId="0" fontId="35" fillId="2" borderId="32" xfId="0" applyFont="1" applyFill="1" applyBorder="1" applyAlignment="1">
      <alignment horizontal="center" vertical="center"/>
    </xf>
    <xf numFmtId="0" fontId="35" fillId="2" borderId="70" xfId="0" applyFont="1" applyFill="1" applyBorder="1" applyAlignment="1">
      <alignment horizontal="center" vertical="center" wrapText="1"/>
    </xf>
    <xf numFmtId="0" fontId="35" fillId="2" borderId="30" xfId="0" applyFont="1" applyFill="1" applyBorder="1" applyAlignment="1">
      <alignment horizontal="center" vertical="center" wrapText="1"/>
    </xf>
    <xf numFmtId="0" fontId="35" fillId="2" borderId="31" xfId="0" applyFont="1" applyFill="1" applyBorder="1" applyAlignment="1">
      <alignment horizontal="center" vertical="center" wrapText="1"/>
    </xf>
    <xf numFmtId="0" fontId="35" fillId="2" borderId="29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2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/>
    </xf>
    <xf numFmtId="0" fontId="14" fillId="3" borderId="42" xfId="0" applyFont="1" applyFill="1" applyBorder="1" applyAlignment="1">
      <alignment horizontal="center" vertical="center"/>
    </xf>
    <xf numFmtId="0" fontId="12" fillId="2" borderId="76" xfId="0" applyFont="1" applyFill="1" applyBorder="1" applyAlignment="1">
      <alignment horizontal="center" vertical="center" wrapText="1"/>
    </xf>
    <xf numFmtId="0" fontId="12" fillId="2" borderId="75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35" fillId="2" borderId="27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38" fillId="0" borderId="1" xfId="28" applyFont="1" applyFill="1" applyBorder="1" applyAlignment="1">
      <alignment horizontal="center" vertical="center" wrapText="1"/>
    </xf>
    <xf numFmtId="0" fontId="36" fillId="18" borderId="27" xfId="0" applyFont="1" applyFill="1" applyBorder="1" applyAlignment="1">
      <alignment horizontal="center" vertical="center" wrapText="1"/>
    </xf>
    <xf numFmtId="0" fontId="12" fillId="2" borderId="83" xfId="0" applyFont="1" applyFill="1" applyBorder="1" applyAlignment="1">
      <alignment horizontal="center" vertical="center" wrapText="1"/>
    </xf>
    <xf numFmtId="0" fontId="31" fillId="0" borderId="1" xfId="28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40" fillId="2" borderId="27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39" fillId="2" borderId="27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40" fillId="2" borderId="63" xfId="0" applyFont="1" applyFill="1" applyBorder="1" applyAlignment="1">
      <alignment horizontal="center" vertical="center" wrapText="1"/>
    </xf>
    <xf numFmtId="0" fontId="40" fillId="2" borderId="64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39" fillId="2" borderId="17" xfId="0" applyFont="1" applyFill="1" applyBorder="1" applyAlignment="1">
      <alignment horizontal="center" vertical="center" wrapText="1"/>
    </xf>
    <xf numFmtId="0" fontId="39" fillId="2" borderId="84" xfId="0" applyFont="1" applyFill="1" applyBorder="1" applyAlignment="1">
      <alignment horizontal="center" vertical="center" wrapText="1"/>
    </xf>
    <xf numFmtId="0" fontId="39" fillId="2" borderId="46" xfId="0" applyFont="1" applyFill="1" applyBorder="1" applyAlignment="1">
      <alignment horizontal="center" vertical="center" wrapText="1"/>
    </xf>
    <xf numFmtId="0" fontId="39" fillId="2" borderId="87" xfId="0" applyFont="1" applyFill="1" applyBorder="1" applyAlignment="1">
      <alignment horizontal="center" vertical="center" wrapText="1"/>
    </xf>
    <xf numFmtId="0" fontId="40" fillId="2" borderId="42" xfId="0" applyFont="1" applyFill="1" applyBorder="1" applyAlignment="1">
      <alignment horizontal="center" vertical="center" wrapText="1"/>
    </xf>
    <xf numFmtId="0" fontId="40" fillId="2" borderId="26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39" fillId="2" borderId="75" xfId="0" applyFont="1" applyFill="1" applyBorder="1" applyAlignment="1">
      <alignment horizontal="center" vertical="center" wrapText="1"/>
    </xf>
    <xf numFmtId="0" fontId="39" fillId="2" borderId="36" xfId="0" applyFont="1" applyFill="1" applyBorder="1" applyAlignment="1">
      <alignment horizontal="center" vertical="center" wrapText="1"/>
    </xf>
    <xf numFmtId="0" fontId="39" fillId="2" borderId="33" xfId="0" applyFont="1" applyFill="1" applyBorder="1" applyAlignment="1">
      <alignment horizontal="center" vertical="center" wrapText="1"/>
    </xf>
    <xf numFmtId="0" fontId="39" fillId="2" borderId="76" xfId="0" applyFont="1" applyFill="1" applyBorder="1" applyAlignment="1">
      <alignment horizontal="center" vertical="center" wrapText="1"/>
    </xf>
    <xf numFmtId="0" fontId="39" fillId="2" borderId="59" xfId="0" applyFont="1" applyFill="1" applyBorder="1" applyAlignment="1">
      <alignment horizontal="center" vertical="center" wrapText="1"/>
    </xf>
    <xf numFmtId="0" fontId="31" fillId="0" borderId="2" xfId="28" applyFont="1" applyFill="1" applyBorder="1" applyAlignment="1">
      <alignment horizontal="center" vertical="center" wrapText="1"/>
    </xf>
    <xf numFmtId="0" fontId="31" fillId="0" borderId="63" xfId="28" applyFont="1" applyFill="1" applyBorder="1" applyAlignment="1">
      <alignment horizontal="center" vertical="center" wrapText="1"/>
    </xf>
    <xf numFmtId="0" fontId="31" fillId="0" borderId="64" xfId="28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36" fillId="18" borderId="2" xfId="0" applyFont="1" applyFill="1" applyBorder="1" applyAlignment="1">
      <alignment horizontal="center" vertical="center" wrapText="1"/>
    </xf>
    <xf numFmtId="0" fontId="36" fillId="18" borderId="63" xfId="0" applyFont="1" applyFill="1" applyBorder="1" applyAlignment="1">
      <alignment horizontal="center" vertical="center" wrapText="1"/>
    </xf>
    <xf numFmtId="0" fontId="36" fillId="18" borderId="64" xfId="0" applyFont="1" applyFill="1" applyBorder="1" applyAlignment="1">
      <alignment horizontal="center" vertical="center" wrapText="1"/>
    </xf>
    <xf numFmtId="0" fontId="40" fillId="2" borderId="71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40" fillId="2" borderId="88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39" fillId="2" borderId="36" xfId="0" applyFont="1" applyFill="1" applyBorder="1" applyAlignment="1">
      <alignment horizontal="center" vertical="center"/>
    </xf>
    <xf numFmtId="0" fontId="39" fillId="2" borderId="33" xfId="0" applyFont="1" applyFill="1" applyBorder="1" applyAlignment="1">
      <alignment horizontal="center" vertical="center"/>
    </xf>
    <xf numFmtId="0" fontId="39" fillId="2" borderId="7" xfId="0" applyFont="1" applyFill="1" applyBorder="1" applyAlignment="1">
      <alignment horizontal="center" vertical="center"/>
    </xf>
    <xf numFmtId="0" fontId="39" fillId="2" borderId="9" xfId="0" applyFont="1" applyFill="1" applyBorder="1" applyAlignment="1">
      <alignment horizontal="center" vertical="center"/>
    </xf>
    <xf numFmtId="0" fontId="40" fillId="2" borderId="83" xfId="0" applyFont="1" applyFill="1" applyBorder="1" applyAlignment="1">
      <alignment horizontal="center" vertical="center" wrapText="1"/>
    </xf>
    <xf numFmtId="0" fontId="40" fillId="2" borderId="41" xfId="0" applyFont="1" applyFill="1" applyBorder="1" applyAlignment="1">
      <alignment horizontal="center" vertical="center" wrapText="1"/>
    </xf>
    <xf numFmtId="0" fontId="40" fillId="2" borderId="84" xfId="0" applyFont="1" applyFill="1" applyBorder="1" applyAlignment="1">
      <alignment horizontal="center" vertical="center" wrapText="1"/>
    </xf>
    <xf numFmtId="0" fontId="40" fillId="2" borderId="46" xfId="0" applyFont="1" applyFill="1" applyBorder="1" applyAlignment="1">
      <alignment horizontal="center" vertical="center" wrapText="1"/>
    </xf>
    <xf numFmtId="0" fontId="40" fillId="2" borderId="45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63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2" fontId="12" fillId="18" borderId="1" xfId="0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left"/>
    </xf>
    <xf numFmtId="0" fontId="12" fillId="0" borderId="40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2" fontId="13" fillId="6" borderId="2" xfId="28" applyNumberFormat="1" applyFont="1" applyFill="1" applyBorder="1" applyAlignment="1">
      <alignment horizontal="center" vertical="center" wrapText="1"/>
    </xf>
    <xf numFmtId="2" fontId="13" fillId="6" borderId="63" xfId="28" applyNumberFormat="1" applyFont="1" applyFill="1" applyBorder="1" applyAlignment="1">
      <alignment horizontal="center" vertical="center" wrapText="1"/>
    </xf>
    <xf numFmtId="2" fontId="13" fillId="0" borderId="2" xfId="28" applyNumberFormat="1" applyFont="1" applyFill="1" applyBorder="1" applyAlignment="1">
      <alignment horizontal="center" vertical="center" wrapText="1"/>
    </xf>
    <xf numFmtId="2" fontId="13" fillId="0" borderId="63" xfId="28" applyNumberFormat="1" applyFont="1" applyFill="1" applyBorder="1" applyAlignment="1">
      <alignment horizontal="center" vertical="center" wrapText="1"/>
    </xf>
    <xf numFmtId="2" fontId="13" fillId="0" borderId="64" xfId="28" applyNumberFormat="1" applyFont="1" applyFill="1" applyBorder="1" applyAlignment="1">
      <alignment horizontal="center" vertical="center" wrapText="1"/>
    </xf>
    <xf numFmtId="0" fontId="35" fillId="19" borderId="81" xfId="0" applyFont="1" applyFill="1" applyBorder="1" applyAlignment="1">
      <alignment horizontal="center"/>
    </xf>
    <xf numFmtId="0" fontId="35" fillId="19" borderId="57" xfId="0" applyFont="1" applyFill="1" applyBorder="1" applyAlignment="1">
      <alignment horizontal="center"/>
    </xf>
    <xf numFmtId="0" fontId="35" fillId="19" borderId="8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4" fillId="18" borderId="2" xfId="0" applyFont="1" applyFill="1" applyBorder="1" applyAlignment="1">
      <alignment horizontal="center"/>
    </xf>
    <xf numFmtId="0" fontId="14" fillId="18" borderId="63" xfId="0" applyFont="1" applyFill="1" applyBorder="1" applyAlignment="1">
      <alignment horizontal="center"/>
    </xf>
    <xf numFmtId="0" fontId="14" fillId="18" borderId="64" xfId="0" applyFont="1" applyFill="1" applyBorder="1" applyAlignment="1">
      <alignment horizontal="center"/>
    </xf>
    <xf numFmtId="170" fontId="37" fillId="0" borderId="51" xfId="0" applyNumberFormat="1" applyFont="1" applyBorder="1" applyAlignment="1">
      <alignment horizontal="center" vertical="center"/>
    </xf>
    <xf numFmtId="170" fontId="37" fillId="0" borderId="31" xfId="0" applyNumberFormat="1" applyFont="1" applyBorder="1" applyAlignment="1">
      <alignment horizontal="center" vertical="center"/>
    </xf>
    <xf numFmtId="0" fontId="35" fillId="19" borderId="20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31" fillId="0" borderId="20" xfId="28" applyFont="1" applyFill="1" applyBorder="1" applyAlignment="1">
      <alignment horizontal="center" vertical="center" wrapText="1"/>
    </xf>
    <xf numFmtId="0" fontId="43" fillId="19" borderId="17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/>
    </xf>
    <xf numFmtId="0" fontId="35" fillId="19" borderId="58" xfId="0" applyFont="1" applyFill="1" applyBorder="1" applyAlignment="1">
      <alignment horizontal="center"/>
    </xf>
    <xf numFmtId="0" fontId="35" fillId="19" borderId="20" xfId="0" applyFont="1" applyFill="1" applyBorder="1" applyAlignment="1">
      <alignment horizontal="center"/>
    </xf>
    <xf numFmtId="0" fontId="35" fillId="19" borderId="50" xfId="0" applyFont="1" applyFill="1" applyBorder="1" applyAlignment="1">
      <alignment horizontal="center" vertical="center"/>
    </xf>
    <xf numFmtId="0" fontId="37" fillId="0" borderId="20" xfId="0" applyFont="1" applyBorder="1" applyAlignment="1">
      <alignment horizontal="center"/>
    </xf>
    <xf numFmtId="0" fontId="37" fillId="0" borderId="75" xfId="0" applyFont="1" applyBorder="1" applyAlignment="1">
      <alignment horizontal="left" vertical="center"/>
    </xf>
    <xf numFmtId="0" fontId="37" fillId="0" borderId="70" xfId="0" applyFont="1" applyBorder="1" applyAlignment="1">
      <alignment horizontal="left" vertical="center"/>
    </xf>
    <xf numFmtId="0" fontId="37" fillId="0" borderId="36" xfId="0" applyFont="1" applyBorder="1" applyAlignment="1">
      <alignment horizontal="left" vertical="center"/>
    </xf>
    <xf numFmtId="0" fontId="19" fillId="0" borderId="1" xfId="30" applyFont="1" applyBorder="1" applyAlignment="1">
      <alignment horizontal="center" vertical="center"/>
    </xf>
    <xf numFmtId="0" fontId="20" fillId="0" borderId="1" xfId="30" applyFont="1" applyBorder="1" applyAlignment="1">
      <alignment horizontal="left"/>
    </xf>
    <xf numFmtId="170" fontId="20" fillId="0" borderId="1" xfId="30" applyNumberFormat="1" applyFont="1" applyBorder="1" applyAlignment="1">
      <alignment horizontal="center"/>
    </xf>
    <xf numFmtId="0" fontId="20" fillId="0" borderId="1" xfId="30" applyFont="1" applyBorder="1" applyAlignment="1">
      <alignment horizontal="center" vertical="center"/>
    </xf>
    <xf numFmtId="0" fontId="20" fillId="0" borderId="27" xfId="30" applyFont="1" applyBorder="1" applyAlignment="1">
      <alignment horizontal="center" vertical="center"/>
    </xf>
    <xf numFmtId="0" fontId="20" fillId="0" borderId="1" xfId="30" applyFont="1" applyBorder="1" applyAlignment="1">
      <alignment horizontal="center" vertical="center" wrapText="1"/>
    </xf>
    <xf numFmtId="0" fontId="19" fillId="0" borderId="20" xfId="30" applyFont="1" applyBorder="1" applyAlignment="1">
      <alignment horizontal="center" vertical="center"/>
    </xf>
    <xf numFmtId="0" fontId="19" fillId="0" borderId="50" xfId="30" applyFont="1" applyBorder="1" applyAlignment="1">
      <alignment horizontal="center" vertical="center"/>
    </xf>
    <xf numFmtId="0" fontId="19" fillId="0" borderId="43" xfId="30" applyFont="1" applyBorder="1" applyAlignment="1">
      <alignment horizontal="center" vertical="center" wrapText="1"/>
    </xf>
    <xf numFmtId="0" fontId="19" fillId="0" borderId="35" xfId="30" applyFont="1" applyBorder="1" applyAlignment="1">
      <alignment horizontal="center" vertical="center" wrapText="1"/>
    </xf>
    <xf numFmtId="0" fontId="17" fillId="9" borderId="47" xfId="0" applyFont="1" applyFill="1" applyBorder="1" applyAlignment="1">
      <alignment horizontal="center" vertical="center" wrapText="1"/>
    </xf>
    <xf numFmtId="166" fontId="15" fillId="0" borderId="48" xfId="29" applyFont="1" applyBorder="1" applyAlignment="1">
      <alignment horizontal="center" vertical="center"/>
    </xf>
    <xf numFmtId="166" fontId="15" fillId="0" borderId="0" xfId="29" applyFont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2" fillId="9" borderId="0" xfId="31" applyFont="1" applyFill="1" applyAlignment="1">
      <alignment horizontal="center" vertical="center"/>
    </xf>
    <xf numFmtId="0" fontId="23" fillId="11" borderId="20" xfId="31" applyFont="1" applyFill="1" applyBorder="1" applyAlignment="1">
      <alignment horizontal="center" vertical="center"/>
    </xf>
    <xf numFmtId="0" fontId="23" fillId="9" borderId="56" xfId="31" applyFont="1" applyFill="1" applyBorder="1" applyAlignment="1">
      <alignment horizontal="center" vertical="center"/>
    </xf>
    <xf numFmtId="0" fontId="23" fillId="9" borderId="57" xfId="31" applyFont="1" applyFill="1" applyBorder="1" applyAlignment="1">
      <alignment horizontal="center" vertical="center"/>
    </xf>
    <xf numFmtId="0" fontId="23" fillId="9" borderId="58" xfId="31" applyFont="1" applyFill="1" applyBorder="1" applyAlignment="1">
      <alignment horizontal="center" vertical="center"/>
    </xf>
    <xf numFmtId="0" fontId="23" fillId="9" borderId="53" xfId="31" applyFont="1" applyFill="1" applyBorder="1" applyAlignment="1">
      <alignment horizontal="center" vertical="center"/>
    </xf>
    <xf numFmtId="0" fontId="25" fillId="14" borderId="62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6" fillId="17" borderId="62" xfId="0" applyFont="1" applyFill="1" applyBorder="1" applyAlignment="1">
      <alignment horizontal="center" vertical="center" wrapText="1"/>
    </xf>
    <xf numFmtId="0" fontId="26" fillId="14" borderId="0" xfId="0" applyFont="1" applyFill="1" applyAlignment="1">
      <alignment horizontal="center" vertical="center" wrapText="1"/>
    </xf>
    <xf numFmtId="0" fontId="26" fillId="16" borderId="62" xfId="0" applyFont="1" applyFill="1" applyBorder="1" applyAlignment="1">
      <alignment horizontal="center" vertical="center" wrapText="1"/>
    </xf>
  </cellXfs>
  <cellStyles count="36">
    <cellStyle name="0,0_x000d__x000a_NA_x000d__x000a_" xfId="10"/>
    <cellStyle name="Moeda 2" xfId="26"/>
    <cellStyle name="Normal" xfId="0" builtinId="0"/>
    <cellStyle name="Normal 10" xfId="29"/>
    <cellStyle name="Normal 10 2 2 5" xfId="31"/>
    <cellStyle name="Normal 10 5" xfId="6"/>
    <cellStyle name="Normal 17" xfId="35"/>
    <cellStyle name="Normal 17 2" xfId="13"/>
    <cellStyle name="Normal 18 6 5" xfId="18"/>
    <cellStyle name="Normal 19" xfId="11"/>
    <cellStyle name="Normal 19 9" xfId="15"/>
    <cellStyle name="Normal 2" xfId="22"/>
    <cellStyle name="Normal 2 2" xfId="27"/>
    <cellStyle name="Normal 26 2 2" xfId="30"/>
    <cellStyle name="Normal 3 2 2" xfId="4"/>
    <cellStyle name="Normal 3 2 2 2" xfId="34"/>
    <cellStyle name="Normal 3 2 2 2 2" xfId="16"/>
    <cellStyle name="Normal 40" xfId="21"/>
    <cellStyle name="Normal 70 2" xfId="1"/>
    <cellStyle name="Porcentagem 2" xfId="9"/>
    <cellStyle name="Porcentagem 3" xfId="24"/>
    <cellStyle name="Porcentagem 9" xfId="12"/>
    <cellStyle name="Separador de milhares 15 2" xfId="2"/>
    <cellStyle name="Separador de milhares 2 2 3 2" xfId="7"/>
    <cellStyle name="Separador de milhares 24 5" xfId="3"/>
    <cellStyle name="Texto Explicativo" xfId="28" builtinId="53"/>
    <cellStyle name="Vírgula" xfId="32" builtinId="3"/>
    <cellStyle name="Vírgula 10" xfId="8"/>
    <cellStyle name="Vírgula 15" xfId="19"/>
    <cellStyle name="Vírgula 2" xfId="5"/>
    <cellStyle name="Vírgula 2 2" xfId="20"/>
    <cellStyle name="Vírgula 3" xfId="17"/>
    <cellStyle name="Vírgula 4" xfId="23"/>
    <cellStyle name="Vírgula 5" xfId="25"/>
    <cellStyle name="Vírgula 6" xfId="14"/>
    <cellStyle name="Vírgula 9" xfId="33"/>
  </cellStyles>
  <dxfs count="0"/>
  <tableStyles count="0" defaultTableStyle="TableStyleMedium2" defaultPivotStyle="PivotStyleLight16"/>
  <colors>
    <mruColors>
      <color rgb="FFCCFF99"/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140520</xdr:colOff>
      <xdr:row>0</xdr:row>
      <xdr:rowOff>139128</xdr:rowOff>
    </xdr:from>
    <xdr:to>
      <xdr:col>0</xdr:col>
      <xdr:colOff>1680253</xdr:colOff>
      <xdr:row>1</xdr:row>
      <xdr:rowOff>1148773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0520" y="139128"/>
          <a:ext cx="1539733" cy="1266499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51092</xdr:colOff>
      <xdr:row>1</xdr:row>
      <xdr:rowOff>52190</xdr:rowOff>
    </xdr:from>
    <xdr:to>
      <xdr:col>2</xdr:col>
      <xdr:colOff>874212</xdr:colOff>
      <xdr:row>1</xdr:row>
      <xdr:rowOff>1030787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1092" y="404485"/>
          <a:ext cx="2767264" cy="978597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173565</xdr:colOff>
      <xdr:row>0</xdr:row>
      <xdr:rowOff>106083</xdr:rowOff>
    </xdr:from>
    <xdr:to>
      <xdr:col>1</xdr:col>
      <xdr:colOff>653459</xdr:colOff>
      <xdr:row>1</xdr:row>
      <xdr:rowOff>609158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b="33535"/>
        <a:stretch/>
      </xdr:blipFill>
      <xdr:spPr>
        <a:xfrm>
          <a:off x="173565" y="106083"/>
          <a:ext cx="1432394" cy="70243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28574</xdr:colOff>
      <xdr:row>0</xdr:row>
      <xdr:rowOff>152400</xdr:rowOff>
    </xdr:from>
    <xdr:to>
      <xdr:col>2</xdr:col>
      <xdr:colOff>742949</xdr:colOff>
      <xdr:row>1</xdr:row>
      <xdr:rowOff>885826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574" y="152400"/>
          <a:ext cx="2771775" cy="93345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598366</xdr:colOff>
      <xdr:row>0</xdr:row>
      <xdr:rowOff>85481</xdr:rowOff>
    </xdr:from>
    <xdr:to>
      <xdr:col>1</xdr:col>
      <xdr:colOff>546840</xdr:colOff>
      <xdr:row>1</xdr:row>
      <xdr:rowOff>878336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98366" y="85481"/>
          <a:ext cx="1267320" cy="988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78288</xdr:colOff>
      <xdr:row>0</xdr:row>
      <xdr:rowOff>156575</xdr:rowOff>
    </xdr:from>
    <xdr:to>
      <xdr:col>0</xdr:col>
      <xdr:colOff>1475435</xdr:colOff>
      <xdr:row>1</xdr:row>
      <xdr:rowOff>1014336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2966512-1EF3-4C8B-8EDC-0CFAAA9B89C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8288" y="156575"/>
          <a:ext cx="1397147" cy="114481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392181</xdr:colOff>
      <xdr:row>0</xdr:row>
      <xdr:rowOff>84069</xdr:rowOff>
    </xdr:from>
    <xdr:to>
      <xdr:col>1</xdr:col>
      <xdr:colOff>2799522</xdr:colOff>
      <xdr:row>1</xdr:row>
      <xdr:rowOff>662610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2181" y="84069"/>
          <a:ext cx="3293580" cy="1058932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609600</xdr:colOff>
      <xdr:row>0</xdr:row>
      <xdr:rowOff>139700</xdr:rowOff>
    </xdr:from>
    <xdr:to>
      <xdr:col>1</xdr:col>
      <xdr:colOff>3390901</xdr:colOff>
      <xdr:row>2</xdr:row>
      <xdr:rowOff>689194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54100" y="139700"/>
          <a:ext cx="2781301" cy="93049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135868</xdr:colOff>
      <xdr:row>0</xdr:row>
      <xdr:rowOff>96673</xdr:rowOff>
    </xdr:from>
    <xdr:to>
      <xdr:col>1</xdr:col>
      <xdr:colOff>2917169</xdr:colOff>
      <xdr:row>1</xdr:row>
      <xdr:rowOff>830098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84747" y="96673"/>
          <a:ext cx="2781301" cy="93049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271939</xdr:colOff>
      <xdr:row>0</xdr:row>
      <xdr:rowOff>108103</xdr:rowOff>
    </xdr:from>
    <xdr:to>
      <xdr:col>1</xdr:col>
      <xdr:colOff>3053240</xdr:colOff>
      <xdr:row>1</xdr:row>
      <xdr:rowOff>841528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22021" y="108103"/>
          <a:ext cx="2781301" cy="93229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44450</xdr:colOff>
      <xdr:row>0</xdr:row>
      <xdr:rowOff>117022</xdr:rowOff>
    </xdr:from>
    <xdr:to>
      <xdr:col>1</xdr:col>
      <xdr:colOff>3121025</xdr:colOff>
      <xdr:row>1</xdr:row>
      <xdr:rowOff>1021897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86682" y="117022"/>
          <a:ext cx="3076575" cy="1108982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235566</xdr:colOff>
      <xdr:row>0</xdr:row>
      <xdr:rowOff>51210</xdr:rowOff>
    </xdr:from>
    <xdr:to>
      <xdr:col>1</xdr:col>
      <xdr:colOff>940416</xdr:colOff>
      <xdr:row>1</xdr:row>
      <xdr:rowOff>479835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5566" y="51210"/>
          <a:ext cx="2026060" cy="63346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1509468</xdr:colOff>
      <xdr:row>24</xdr:row>
      <xdr:rowOff>135150</xdr:rowOff>
    </xdr:from>
    <xdr:to>
      <xdr:col>3</xdr:col>
      <xdr:colOff>694416</xdr:colOff>
      <xdr:row>43</xdr:row>
      <xdr:rowOff>9559</xdr:rowOff>
    </xdr:to>
    <xdr:pic>
      <xdr:nvPicPr>
        <xdr:cNvPr id="3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78981" y="6092311"/>
          <a:ext cx="4092523" cy="3747498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368300</xdr:colOff>
      <xdr:row>0</xdr:row>
      <xdr:rowOff>57150</xdr:rowOff>
    </xdr:from>
    <xdr:to>
      <xdr:col>0</xdr:col>
      <xdr:colOff>2443680</xdr:colOff>
      <xdr:row>1</xdr:row>
      <xdr:rowOff>178777</xdr:rowOff>
    </xdr:to>
    <xdr:pic>
      <xdr:nvPicPr>
        <xdr:cNvPr id="4" name="Figur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1950" y="57150"/>
          <a:ext cx="2076450" cy="664552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/EXCEL-MD/Conseva/Cons-116/MEDICOES/61MCBMI.DN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 a t o 99 b"/>
      <sheetName val="Página 16"/>
      <sheetName val="Planilha"/>
      <sheetName val="Proposta"/>
      <sheetName val="1.6"/>
      <sheetName val="PATO"/>
      <sheetName val="TLCB5"/>
      <sheetName val="TLMR"/>
      <sheetName val="MB"/>
      <sheetName val="Mão de Obra"/>
      <sheetName val="CROQUIS"/>
      <sheetName val="Preâmbulo"/>
      <sheetName val="Mapa de Localização do trecho"/>
      <sheetName val="Justificativas"/>
      <sheetName val="PLANILHA RESUMO DO PATO"/>
      <sheetName val="Metodologia"/>
      <sheetName val="QUESTÕES AMBIENTAIS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B3">
            <v>0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p a t o 99 b"/>
      <sheetName val="61M-CBMI"/>
      <sheetName val="DADOS"/>
      <sheetName val="INVENTÁRIO262"/>
      <sheetName val="SERVIÇOS"/>
      <sheetName val="Reaproveitamento_de_formas"/>
      <sheetName val="PCOMP-06-11-2006"/>
      <sheetName val="inventário"/>
      <sheetName val="A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_CBMI"/>
      <sheetName val="MAT_BET"/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PLANO TRAB"/>
      <sheetName val="MATERIAIS"/>
      <sheetName val="matbet"/>
      <sheetName val="quantidades"/>
      <sheetName val="adequação"/>
      <sheetName val="comparativo"/>
      <sheetName val="CROQUI"/>
      <sheetName val="Preços_BSTC"/>
      <sheetName val="projeto"/>
      <sheetName val="composições"/>
    </sheetNames>
    <sheetDataSet>
      <sheetData sheetId="0"/>
      <sheetData sheetId="1"/>
      <sheetData sheetId="2">
        <row r="9">
          <cell r="AA9" t="str">
            <v xml:space="preserve">DEPARTAMENTO NACIONAL DE INFRA-ESTRUTURA DE TRANSPORTES            </v>
          </cell>
        </row>
        <row r="18">
          <cell r="H18">
            <v>0</v>
          </cell>
        </row>
      </sheetData>
      <sheetData sheetId="3">
        <row r="18">
          <cell r="H18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showOutlineSymbols="0" showWhiteSpace="0" view="pageBreakPreview" zoomScale="89" zoomScaleNormal="100" zoomScaleSheetLayoutView="89" workbookViewId="0">
      <selection activeCell="C2" sqref="C2"/>
    </sheetView>
  </sheetViews>
  <sheetFormatPr defaultRowHeight="15" x14ac:dyDescent="0.25"/>
  <cols>
    <col min="1" max="1" width="27.140625" style="80" customWidth="1"/>
    <col min="2" max="2" width="77.7109375" style="80" customWidth="1"/>
    <col min="3" max="3" width="34.28515625" style="80" bestFit="1" customWidth="1"/>
    <col min="4" max="4" width="28" style="80" customWidth="1"/>
    <col min="5" max="5" width="31.42578125" style="80" customWidth="1"/>
    <col min="6" max="16384" width="9.140625" style="80"/>
  </cols>
  <sheetData>
    <row r="1" spans="1:5" ht="20.25" customHeight="1" x14ac:dyDescent="0.25">
      <c r="A1" s="448"/>
      <c r="B1" s="79" t="s">
        <v>30</v>
      </c>
      <c r="C1" s="79" t="s">
        <v>40</v>
      </c>
      <c r="D1" s="79" t="s">
        <v>41</v>
      </c>
      <c r="E1" s="79" t="s">
        <v>42</v>
      </c>
    </row>
    <row r="2" spans="1:5" ht="99" customHeight="1" x14ac:dyDescent="0.25">
      <c r="A2" s="449"/>
      <c r="B2" s="328" t="s">
        <v>774</v>
      </c>
      <c r="C2" s="322" t="s">
        <v>1267</v>
      </c>
      <c r="D2" s="322" t="s">
        <v>672</v>
      </c>
      <c r="E2" s="322" t="s">
        <v>259</v>
      </c>
    </row>
    <row r="3" spans="1:5" s="92" customFormat="1" ht="15.75" x14ac:dyDescent="0.25">
      <c r="A3" s="445"/>
      <c r="B3" s="446"/>
      <c r="C3" s="446"/>
      <c r="D3" s="446"/>
      <c r="E3" s="447"/>
    </row>
    <row r="4" spans="1:5" ht="23.25" customHeight="1" x14ac:dyDescent="0.25">
      <c r="A4" s="443" t="s">
        <v>279</v>
      </c>
      <c r="B4" s="444"/>
      <c r="C4" s="444"/>
      <c r="D4" s="444"/>
      <c r="E4" s="444"/>
    </row>
    <row r="5" spans="1:5" ht="35.1" customHeight="1" x14ac:dyDescent="0.25">
      <c r="A5" s="79" t="s">
        <v>1</v>
      </c>
      <c r="B5" s="450" t="s">
        <v>52</v>
      </c>
      <c r="C5" s="450"/>
      <c r="D5" s="79" t="s">
        <v>21</v>
      </c>
      <c r="E5" s="79" t="s">
        <v>266</v>
      </c>
    </row>
    <row r="6" spans="1:5" ht="35.1" customHeight="1" x14ac:dyDescent="0.25">
      <c r="A6" s="81" t="s">
        <v>156</v>
      </c>
      <c r="B6" s="442" t="s">
        <v>244</v>
      </c>
      <c r="C6" s="442"/>
      <c r="D6" s="82">
        <v>278389.40000000002</v>
      </c>
      <c r="E6" s="83">
        <v>4.8220129002486317E-2</v>
      </c>
    </row>
    <row r="7" spans="1:5" ht="35.1" customHeight="1" x14ac:dyDescent="0.25">
      <c r="A7" s="81" t="s">
        <v>155</v>
      </c>
      <c r="B7" s="442" t="s">
        <v>391</v>
      </c>
      <c r="C7" s="442"/>
      <c r="D7" s="82">
        <v>28781</v>
      </c>
      <c r="E7" s="83">
        <v>4.9851881315185085E-3</v>
      </c>
    </row>
    <row r="8" spans="1:5" s="92" customFormat="1" ht="35.1" customHeight="1" x14ac:dyDescent="0.25">
      <c r="A8" s="91" t="s">
        <v>256</v>
      </c>
      <c r="B8" s="442" t="s">
        <v>775</v>
      </c>
      <c r="C8" s="442"/>
      <c r="D8" s="82">
        <v>3260185.22</v>
      </c>
      <c r="E8" s="83">
        <v>0.56470020726507275</v>
      </c>
    </row>
    <row r="9" spans="1:5" ht="35.1" customHeight="1" x14ac:dyDescent="0.25">
      <c r="A9" s="91" t="s">
        <v>257</v>
      </c>
      <c r="B9" s="442" t="s">
        <v>776</v>
      </c>
      <c r="C9" s="442"/>
      <c r="D9" s="82">
        <v>2205947.06</v>
      </c>
      <c r="E9" s="83">
        <v>0.38209447560092241</v>
      </c>
    </row>
    <row r="10" spans="1:5" ht="26.1" customHeight="1" x14ac:dyDescent="0.25">
      <c r="A10" s="84"/>
      <c r="B10" s="84"/>
      <c r="C10" s="84"/>
      <c r="D10" s="84"/>
      <c r="E10" s="84"/>
    </row>
    <row r="11" spans="1:5" ht="26.1" customHeight="1" x14ac:dyDescent="0.25">
      <c r="A11" s="85"/>
      <c r="B11" s="84"/>
      <c r="C11" s="85"/>
      <c r="D11" s="85" t="s">
        <v>777</v>
      </c>
      <c r="E11" s="86">
        <v>4676447.4000000004</v>
      </c>
    </row>
    <row r="12" spans="1:5" ht="26.1" customHeight="1" x14ac:dyDescent="0.25">
      <c r="A12" s="85"/>
      <c r="B12" s="84"/>
      <c r="C12" s="85"/>
      <c r="D12" s="85" t="s">
        <v>778</v>
      </c>
      <c r="E12" s="86">
        <v>1096855.28</v>
      </c>
    </row>
    <row r="13" spans="1:5" ht="26.1" customHeight="1" x14ac:dyDescent="0.25">
      <c r="A13" s="85"/>
      <c r="B13" s="84"/>
      <c r="C13" s="85"/>
      <c r="D13" s="85" t="s">
        <v>779</v>
      </c>
      <c r="E13" s="86">
        <v>5773302.6799999997</v>
      </c>
    </row>
  </sheetData>
  <mergeCells count="8">
    <mergeCell ref="B9:C9"/>
    <mergeCell ref="A4:E4"/>
    <mergeCell ref="B8:C8"/>
    <mergeCell ref="A3:E3"/>
    <mergeCell ref="A1:A2"/>
    <mergeCell ref="B5:C5"/>
    <mergeCell ref="B6:C6"/>
    <mergeCell ref="B7:C7"/>
  </mergeCells>
  <pageMargins left="0.51181102362204722" right="0.51181102362204722" top="0.98425196850393704" bottom="0.98425196850393704" header="0.51181102362204722" footer="0.51181102362204722"/>
  <pageSetup paperSize="9" scale="6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showOutlineSymbols="0" showWhiteSpace="0" view="pageBreakPreview" topLeftCell="A88" zoomScale="73" zoomScaleNormal="100" zoomScaleSheetLayoutView="73" workbookViewId="0">
      <selection activeCell="D59" sqref="D59"/>
    </sheetView>
  </sheetViews>
  <sheetFormatPr defaultRowHeight="15" x14ac:dyDescent="0.25"/>
  <cols>
    <col min="1" max="1" width="11.42578125" style="92" bestFit="1" customWidth="1"/>
    <col min="2" max="2" width="17.7109375" style="92" customWidth="1"/>
    <col min="3" max="3" width="15.140625" style="92" bestFit="1" customWidth="1"/>
    <col min="4" max="4" width="68.5703125" style="87" bestFit="1" customWidth="1"/>
    <col min="5" max="6" width="15.7109375" style="92" customWidth="1"/>
    <col min="7" max="9" width="17.85546875" style="92" customWidth="1"/>
    <col min="10" max="10" width="14.85546875" style="92" bestFit="1" customWidth="1"/>
    <col min="11" max="16384" width="9.140625" style="92"/>
  </cols>
  <sheetData>
    <row r="1" spans="1:10" ht="27.75" customHeight="1" x14ac:dyDescent="0.25">
      <c r="A1" s="455"/>
      <c r="B1" s="456"/>
      <c r="C1" s="457"/>
      <c r="D1" s="387" t="s">
        <v>30</v>
      </c>
      <c r="E1" s="450" t="s">
        <v>40</v>
      </c>
      <c r="F1" s="450"/>
      <c r="G1" s="450" t="s">
        <v>41</v>
      </c>
      <c r="H1" s="450"/>
      <c r="I1" s="450" t="s">
        <v>42</v>
      </c>
      <c r="J1" s="450"/>
    </row>
    <row r="2" spans="1:10" ht="110.25" customHeight="1" x14ac:dyDescent="0.25">
      <c r="A2" s="458"/>
      <c r="B2" s="459"/>
      <c r="C2" s="460"/>
      <c r="D2" s="388" t="s">
        <v>774</v>
      </c>
      <c r="E2" s="461" t="s">
        <v>1267</v>
      </c>
      <c r="F2" s="461"/>
      <c r="G2" s="461" t="s">
        <v>672</v>
      </c>
      <c r="H2" s="461"/>
      <c r="I2" s="461" t="s">
        <v>259</v>
      </c>
      <c r="J2" s="461"/>
    </row>
    <row r="3" spans="1:10" ht="15.75" x14ac:dyDescent="0.25">
      <c r="A3" s="450"/>
      <c r="B3" s="450"/>
      <c r="C3" s="450"/>
      <c r="D3" s="450"/>
      <c r="E3" s="450"/>
      <c r="F3" s="450"/>
      <c r="G3" s="450"/>
      <c r="H3" s="450"/>
      <c r="I3" s="450"/>
      <c r="J3" s="450"/>
    </row>
    <row r="4" spans="1:10" ht="20.25" customHeight="1" x14ac:dyDescent="0.25">
      <c r="A4" s="453" t="s">
        <v>260</v>
      </c>
      <c r="B4" s="454"/>
      <c r="C4" s="454"/>
      <c r="D4" s="454"/>
      <c r="E4" s="454"/>
      <c r="F4" s="454"/>
      <c r="G4" s="454"/>
      <c r="H4" s="454"/>
      <c r="I4" s="454"/>
      <c r="J4" s="454"/>
    </row>
    <row r="5" spans="1:10" ht="31.5" x14ac:dyDescent="0.25">
      <c r="A5" s="93" t="s">
        <v>1</v>
      </c>
      <c r="B5" s="93" t="s">
        <v>261</v>
      </c>
      <c r="C5" s="93" t="s">
        <v>262</v>
      </c>
      <c r="D5" s="93" t="s">
        <v>52</v>
      </c>
      <c r="E5" s="93" t="s">
        <v>254</v>
      </c>
      <c r="F5" s="93" t="s">
        <v>263</v>
      </c>
      <c r="G5" s="93" t="s">
        <v>264</v>
      </c>
      <c r="H5" s="93" t="s">
        <v>265</v>
      </c>
      <c r="I5" s="93" t="s">
        <v>21</v>
      </c>
      <c r="J5" s="93" t="s">
        <v>266</v>
      </c>
    </row>
    <row r="6" spans="1:10" ht="30" customHeight="1" x14ac:dyDescent="0.25">
      <c r="A6" s="359" t="s">
        <v>156</v>
      </c>
      <c r="B6" s="359"/>
      <c r="C6" s="359"/>
      <c r="D6" s="360" t="s">
        <v>244</v>
      </c>
      <c r="E6" s="359"/>
      <c r="F6" s="359"/>
      <c r="G6" s="359"/>
      <c r="H6" s="359"/>
      <c r="I6" s="361">
        <v>278389.40000000002</v>
      </c>
      <c r="J6" s="362">
        <v>4.8220129002486317E-2</v>
      </c>
    </row>
    <row r="7" spans="1:10" ht="24" customHeight="1" x14ac:dyDescent="0.25">
      <c r="A7" s="98" t="s">
        <v>245</v>
      </c>
      <c r="B7" s="98" t="s">
        <v>780</v>
      </c>
      <c r="C7" s="98" t="s">
        <v>182</v>
      </c>
      <c r="D7" s="99" t="s">
        <v>905</v>
      </c>
      <c r="E7" s="98" t="s">
        <v>17</v>
      </c>
      <c r="F7" s="98">
        <v>10</v>
      </c>
      <c r="G7" s="363">
        <v>22409.200000000001</v>
      </c>
      <c r="H7" s="363">
        <v>27838.94</v>
      </c>
      <c r="I7" s="363">
        <v>278389.40000000002</v>
      </c>
      <c r="J7" s="364">
        <v>4.8220129002486317E-2</v>
      </c>
    </row>
    <row r="8" spans="1:10" ht="30" customHeight="1" x14ac:dyDescent="0.25">
      <c r="A8" s="359" t="s">
        <v>155</v>
      </c>
      <c r="B8" s="359"/>
      <c r="C8" s="359"/>
      <c r="D8" s="360" t="s">
        <v>391</v>
      </c>
      <c r="E8" s="359"/>
      <c r="F8" s="359"/>
      <c r="G8" s="359"/>
      <c r="H8" s="359"/>
      <c r="I8" s="361">
        <v>28781</v>
      </c>
      <c r="J8" s="362">
        <v>4.9851881315185085E-3</v>
      </c>
    </row>
    <row r="9" spans="1:10" ht="69" customHeight="1" x14ac:dyDescent="0.25">
      <c r="A9" s="365" t="s">
        <v>240</v>
      </c>
      <c r="B9" s="365" t="s">
        <v>781</v>
      </c>
      <c r="C9" s="365" t="s">
        <v>172</v>
      </c>
      <c r="D9" s="366" t="s">
        <v>531</v>
      </c>
      <c r="E9" s="365" t="s">
        <v>236</v>
      </c>
      <c r="F9" s="365">
        <v>10</v>
      </c>
      <c r="G9" s="367">
        <v>832.5</v>
      </c>
      <c r="H9" s="367">
        <v>972.36</v>
      </c>
      <c r="I9" s="367">
        <v>9723.6</v>
      </c>
      <c r="J9" s="368">
        <v>1.6842352703392298E-3</v>
      </c>
    </row>
    <row r="10" spans="1:10" ht="69" customHeight="1" x14ac:dyDescent="0.25">
      <c r="A10" s="365" t="s">
        <v>239</v>
      </c>
      <c r="B10" s="365" t="s">
        <v>238</v>
      </c>
      <c r="C10" s="365" t="s">
        <v>172</v>
      </c>
      <c r="D10" s="366" t="s">
        <v>237</v>
      </c>
      <c r="E10" s="365" t="s">
        <v>236</v>
      </c>
      <c r="F10" s="365">
        <v>10</v>
      </c>
      <c r="G10" s="367">
        <v>1040.6199999999999</v>
      </c>
      <c r="H10" s="367">
        <v>1215.44</v>
      </c>
      <c r="I10" s="367">
        <v>12154.4</v>
      </c>
      <c r="J10" s="368">
        <v>2.1052767668159052E-3</v>
      </c>
    </row>
    <row r="11" spans="1:10" ht="69" customHeight="1" x14ac:dyDescent="0.25">
      <c r="A11" s="98" t="s">
        <v>235</v>
      </c>
      <c r="B11" s="98" t="s">
        <v>234</v>
      </c>
      <c r="C11" s="98" t="s">
        <v>172</v>
      </c>
      <c r="D11" s="99" t="s">
        <v>38</v>
      </c>
      <c r="E11" s="98" t="s">
        <v>228</v>
      </c>
      <c r="F11" s="98">
        <v>12</v>
      </c>
      <c r="G11" s="363">
        <v>463.06</v>
      </c>
      <c r="H11" s="363">
        <v>575.25</v>
      </c>
      <c r="I11" s="363">
        <v>6903</v>
      </c>
      <c r="J11" s="364">
        <v>1.195676094363374E-3</v>
      </c>
    </row>
    <row r="12" spans="1:10" ht="43.5" customHeight="1" x14ac:dyDescent="0.25">
      <c r="A12" s="359" t="s">
        <v>154</v>
      </c>
      <c r="B12" s="359"/>
      <c r="C12" s="359"/>
      <c r="D12" s="360" t="s">
        <v>676</v>
      </c>
      <c r="E12" s="359"/>
      <c r="F12" s="359"/>
      <c r="G12" s="359"/>
      <c r="H12" s="359"/>
      <c r="I12" s="361">
        <v>3260185.22</v>
      </c>
      <c r="J12" s="362">
        <v>0.56470020726507275</v>
      </c>
    </row>
    <row r="13" spans="1:10" ht="30" customHeight="1" x14ac:dyDescent="0.25">
      <c r="A13" s="359" t="s">
        <v>224</v>
      </c>
      <c r="B13" s="359"/>
      <c r="C13" s="359"/>
      <c r="D13" s="360" t="s">
        <v>392</v>
      </c>
      <c r="E13" s="359"/>
      <c r="F13" s="359"/>
      <c r="G13" s="359"/>
      <c r="H13" s="359"/>
      <c r="I13" s="361">
        <v>163274.76</v>
      </c>
      <c r="J13" s="362">
        <v>2.8280997732133457E-2</v>
      </c>
    </row>
    <row r="14" spans="1:10" ht="41.25" customHeight="1" x14ac:dyDescent="0.25">
      <c r="A14" s="98" t="s">
        <v>782</v>
      </c>
      <c r="B14" s="98" t="s">
        <v>783</v>
      </c>
      <c r="C14" s="98" t="s">
        <v>784</v>
      </c>
      <c r="D14" s="99" t="s">
        <v>785</v>
      </c>
      <c r="E14" s="98" t="s">
        <v>228</v>
      </c>
      <c r="F14" s="98">
        <v>9845.42</v>
      </c>
      <c r="G14" s="363">
        <v>1.44</v>
      </c>
      <c r="H14" s="363">
        <v>1.78</v>
      </c>
      <c r="I14" s="363">
        <v>17524.84</v>
      </c>
      <c r="J14" s="364">
        <v>3.0354964863889659E-3</v>
      </c>
    </row>
    <row r="15" spans="1:10" ht="54" customHeight="1" x14ac:dyDescent="0.25">
      <c r="A15" s="98" t="s">
        <v>786</v>
      </c>
      <c r="B15" s="98" t="s">
        <v>787</v>
      </c>
      <c r="C15" s="98" t="s">
        <v>172</v>
      </c>
      <c r="D15" s="99" t="s">
        <v>533</v>
      </c>
      <c r="E15" s="98" t="s">
        <v>169</v>
      </c>
      <c r="F15" s="98">
        <v>2088.7600000000002</v>
      </c>
      <c r="G15" s="363">
        <v>4.04</v>
      </c>
      <c r="H15" s="363">
        <v>5.01</v>
      </c>
      <c r="I15" s="363">
        <v>10464.68</v>
      </c>
      <c r="J15" s="364">
        <v>1.8125985384850809E-3</v>
      </c>
    </row>
    <row r="16" spans="1:10" ht="54" customHeight="1" x14ac:dyDescent="0.25">
      <c r="A16" s="98" t="s">
        <v>788</v>
      </c>
      <c r="B16" s="98" t="s">
        <v>789</v>
      </c>
      <c r="C16" s="98" t="s">
        <v>172</v>
      </c>
      <c r="D16" s="99" t="s">
        <v>1268</v>
      </c>
      <c r="E16" s="98" t="s">
        <v>169</v>
      </c>
      <c r="F16" s="98">
        <v>437.06</v>
      </c>
      <c r="G16" s="363">
        <v>1.28</v>
      </c>
      <c r="H16" s="363">
        <v>1.59</v>
      </c>
      <c r="I16" s="363">
        <v>694.92</v>
      </c>
      <c r="J16" s="364">
        <v>1.2036784463204343E-4</v>
      </c>
    </row>
    <row r="17" spans="1:10" ht="41.25" customHeight="1" x14ac:dyDescent="0.25">
      <c r="A17" s="98" t="s">
        <v>790</v>
      </c>
      <c r="B17" s="98" t="s">
        <v>791</v>
      </c>
      <c r="C17" s="98" t="s">
        <v>219</v>
      </c>
      <c r="D17" s="99" t="s">
        <v>792</v>
      </c>
      <c r="E17" s="98" t="s">
        <v>169</v>
      </c>
      <c r="F17" s="98">
        <v>437.06</v>
      </c>
      <c r="G17" s="363">
        <v>4.8099999999999996</v>
      </c>
      <c r="H17" s="363">
        <v>5.97</v>
      </c>
      <c r="I17" s="363">
        <v>2609.2399999999998</v>
      </c>
      <c r="J17" s="364">
        <v>4.5194928182771112E-4</v>
      </c>
    </row>
    <row r="18" spans="1:10" ht="73.5" customHeight="1" x14ac:dyDescent="0.25">
      <c r="A18" s="98" t="s">
        <v>793</v>
      </c>
      <c r="B18" s="98" t="s">
        <v>794</v>
      </c>
      <c r="C18" s="98" t="s">
        <v>172</v>
      </c>
      <c r="D18" s="99" t="s">
        <v>538</v>
      </c>
      <c r="E18" s="98" t="s">
        <v>169</v>
      </c>
      <c r="F18" s="98">
        <v>2173.89</v>
      </c>
      <c r="G18" s="363">
        <v>8.3699999999999992</v>
      </c>
      <c r="H18" s="363">
        <v>10.39</v>
      </c>
      <c r="I18" s="363">
        <v>22586.71</v>
      </c>
      <c r="J18" s="364">
        <v>3.9122684625986044E-3</v>
      </c>
    </row>
    <row r="19" spans="1:10" ht="59.25" customHeight="1" x14ac:dyDescent="0.25">
      <c r="A19" s="98" t="s">
        <v>795</v>
      </c>
      <c r="B19" s="98" t="s">
        <v>796</v>
      </c>
      <c r="C19" s="98" t="s">
        <v>172</v>
      </c>
      <c r="D19" s="99" t="s">
        <v>541</v>
      </c>
      <c r="E19" s="98" t="s">
        <v>195</v>
      </c>
      <c r="F19" s="98">
        <v>40434.31</v>
      </c>
      <c r="G19" s="363">
        <v>2.11</v>
      </c>
      <c r="H19" s="363">
        <v>2.62</v>
      </c>
      <c r="I19" s="363">
        <v>105937.89</v>
      </c>
      <c r="J19" s="364">
        <v>1.834961647983438E-2</v>
      </c>
    </row>
    <row r="20" spans="1:10" ht="39.75" customHeight="1" x14ac:dyDescent="0.25">
      <c r="A20" s="98" t="s">
        <v>797</v>
      </c>
      <c r="B20" s="98" t="s">
        <v>789</v>
      </c>
      <c r="C20" s="98" t="s">
        <v>172</v>
      </c>
      <c r="D20" s="99" t="s">
        <v>534</v>
      </c>
      <c r="E20" s="98" t="s">
        <v>169</v>
      </c>
      <c r="F20" s="98">
        <v>2173.89</v>
      </c>
      <c r="G20" s="363">
        <v>1.28</v>
      </c>
      <c r="H20" s="363">
        <v>1.59</v>
      </c>
      <c r="I20" s="363">
        <v>3456.48</v>
      </c>
      <c r="J20" s="364">
        <v>5.9870063836666885E-4</v>
      </c>
    </row>
    <row r="21" spans="1:10" ht="30" customHeight="1" x14ac:dyDescent="0.25">
      <c r="A21" s="359" t="s">
        <v>216</v>
      </c>
      <c r="B21" s="359"/>
      <c r="C21" s="359"/>
      <c r="D21" s="360" t="s">
        <v>798</v>
      </c>
      <c r="E21" s="359"/>
      <c r="F21" s="359"/>
      <c r="G21" s="359"/>
      <c r="H21" s="359"/>
      <c r="I21" s="361">
        <v>689997.12</v>
      </c>
      <c r="J21" s="362">
        <v>0.11951514726402669</v>
      </c>
    </row>
    <row r="22" spans="1:10" ht="39.75" customHeight="1" x14ac:dyDescent="0.25">
      <c r="A22" s="98" t="s">
        <v>799</v>
      </c>
      <c r="B22" s="98" t="s">
        <v>800</v>
      </c>
      <c r="C22" s="98" t="s">
        <v>784</v>
      </c>
      <c r="D22" s="99" t="s">
        <v>801</v>
      </c>
      <c r="E22" s="98" t="s">
        <v>802</v>
      </c>
      <c r="F22" s="98">
        <v>748.67</v>
      </c>
      <c r="G22" s="363">
        <v>1.39</v>
      </c>
      <c r="H22" s="363">
        <v>1.72</v>
      </c>
      <c r="I22" s="363">
        <v>1287.71</v>
      </c>
      <c r="J22" s="364">
        <v>2.2304564152870641E-4</v>
      </c>
    </row>
    <row r="23" spans="1:10" ht="39.75" customHeight="1" x14ac:dyDescent="0.25">
      <c r="A23" s="98" t="s">
        <v>803</v>
      </c>
      <c r="B23" s="98" t="s">
        <v>804</v>
      </c>
      <c r="C23" s="98" t="s">
        <v>784</v>
      </c>
      <c r="D23" s="99" t="s">
        <v>805</v>
      </c>
      <c r="E23" s="98" t="s">
        <v>802</v>
      </c>
      <c r="F23" s="98">
        <v>1497.34</v>
      </c>
      <c r="G23" s="363">
        <v>3.07</v>
      </c>
      <c r="H23" s="363">
        <v>3.81</v>
      </c>
      <c r="I23" s="363">
        <v>5704.86</v>
      </c>
      <c r="J23" s="364">
        <v>9.8814496938864817E-4</v>
      </c>
    </row>
    <row r="24" spans="1:10" ht="93" customHeight="1" x14ac:dyDescent="0.25">
      <c r="A24" s="98" t="s">
        <v>806</v>
      </c>
      <c r="B24" s="98" t="s">
        <v>807</v>
      </c>
      <c r="C24" s="98" t="s">
        <v>172</v>
      </c>
      <c r="D24" s="99" t="s">
        <v>1269</v>
      </c>
      <c r="E24" s="98" t="s">
        <v>169</v>
      </c>
      <c r="F24" s="98">
        <v>1288.7</v>
      </c>
      <c r="G24" s="363">
        <v>8.8800000000000008</v>
      </c>
      <c r="H24" s="363">
        <v>11.03</v>
      </c>
      <c r="I24" s="363">
        <v>14214.36</v>
      </c>
      <c r="J24" s="364">
        <v>2.4620846658952584E-3</v>
      </c>
    </row>
    <row r="25" spans="1:10" ht="93" customHeight="1" x14ac:dyDescent="0.25">
      <c r="A25" s="98" t="s">
        <v>808</v>
      </c>
      <c r="B25" s="98" t="s">
        <v>809</v>
      </c>
      <c r="C25" s="98" t="s">
        <v>172</v>
      </c>
      <c r="D25" s="99" t="s">
        <v>1270</v>
      </c>
      <c r="E25" s="98" t="s">
        <v>169</v>
      </c>
      <c r="F25" s="98">
        <v>40.56</v>
      </c>
      <c r="G25" s="363">
        <v>8.59</v>
      </c>
      <c r="H25" s="363">
        <v>10.67</v>
      </c>
      <c r="I25" s="363">
        <v>432.77</v>
      </c>
      <c r="J25" s="364">
        <v>7.4960559663571984E-5</v>
      </c>
    </row>
    <row r="26" spans="1:10" ht="110.25" customHeight="1" x14ac:dyDescent="0.25">
      <c r="A26" s="98" t="s">
        <v>810</v>
      </c>
      <c r="B26" s="98" t="s">
        <v>1119</v>
      </c>
      <c r="C26" s="98" t="s">
        <v>172</v>
      </c>
      <c r="D26" s="99" t="s">
        <v>1118</v>
      </c>
      <c r="E26" s="98" t="s">
        <v>169</v>
      </c>
      <c r="F26" s="98">
        <v>884.9</v>
      </c>
      <c r="G26" s="363">
        <v>13.5</v>
      </c>
      <c r="H26" s="363">
        <v>16.77</v>
      </c>
      <c r="I26" s="363">
        <v>14839.77</v>
      </c>
      <c r="J26" s="364">
        <v>2.5704126082646338E-3</v>
      </c>
    </row>
    <row r="27" spans="1:10" ht="93" customHeight="1" x14ac:dyDescent="0.25">
      <c r="A27" s="98" t="s">
        <v>811</v>
      </c>
      <c r="B27" s="98" t="s">
        <v>794</v>
      </c>
      <c r="C27" s="98" t="s">
        <v>172</v>
      </c>
      <c r="D27" s="99" t="s">
        <v>538</v>
      </c>
      <c r="E27" s="98" t="s">
        <v>169</v>
      </c>
      <c r="F27" s="98">
        <v>555.45000000000005</v>
      </c>
      <c r="G27" s="363">
        <v>8.3699999999999992</v>
      </c>
      <c r="H27" s="363">
        <v>10.39</v>
      </c>
      <c r="I27" s="363">
        <v>5771.12</v>
      </c>
      <c r="J27" s="364">
        <v>9.9962193563702078E-4</v>
      </c>
    </row>
    <row r="28" spans="1:10" ht="60.75" customHeight="1" x14ac:dyDescent="0.25">
      <c r="A28" s="98" t="s">
        <v>812</v>
      </c>
      <c r="B28" s="98" t="s">
        <v>796</v>
      </c>
      <c r="C28" s="98" t="s">
        <v>172</v>
      </c>
      <c r="D28" s="99" t="s">
        <v>541</v>
      </c>
      <c r="E28" s="98" t="s">
        <v>195</v>
      </c>
      <c r="F28" s="98">
        <v>10331.31</v>
      </c>
      <c r="G28" s="363">
        <v>2.11</v>
      </c>
      <c r="H28" s="363">
        <v>2.62</v>
      </c>
      <c r="I28" s="363">
        <v>27068.03</v>
      </c>
      <c r="J28" s="364">
        <v>4.6884827455469565E-3</v>
      </c>
    </row>
    <row r="29" spans="1:10" ht="60.75" customHeight="1" x14ac:dyDescent="0.25">
      <c r="A29" s="98" t="s">
        <v>813</v>
      </c>
      <c r="B29" s="98" t="s">
        <v>789</v>
      </c>
      <c r="C29" s="98" t="s">
        <v>172</v>
      </c>
      <c r="D29" s="99" t="s">
        <v>534</v>
      </c>
      <c r="E29" s="98" t="s">
        <v>169</v>
      </c>
      <c r="F29" s="98">
        <v>555.45000000000005</v>
      </c>
      <c r="G29" s="363">
        <v>1.28</v>
      </c>
      <c r="H29" s="363">
        <v>1.59</v>
      </c>
      <c r="I29" s="363">
        <v>883.16</v>
      </c>
      <c r="J29" s="364">
        <v>1.5297309858003149E-4</v>
      </c>
    </row>
    <row r="30" spans="1:10" ht="60.75" customHeight="1" x14ac:dyDescent="0.25">
      <c r="A30" s="98" t="s">
        <v>814</v>
      </c>
      <c r="B30" s="98" t="s">
        <v>815</v>
      </c>
      <c r="C30" s="98" t="s">
        <v>172</v>
      </c>
      <c r="D30" s="99" t="s">
        <v>566</v>
      </c>
      <c r="E30" s="98" t="s">
        <v>228</v>
      </c>
      <c r="F30" s="98">
        <v>1291.31</v>
      </c>
      <c r="G30" s="363">
        <v>20.28</v>
      </c>
      <c r="H30" s="363">
        <v>25.19</v>
      </c>
      <c r="I30" s="363">
        <v>32528.09</v>
      </c>
      <c r="J30" s="364">
        <v>5.6342256422280638E-3</v>
      </c>
    </row>
    <row r="31" spans="1:10" ht="60.75" customHeight="1" x14ac:dyDescent="0.25">
      <c r="A31" s="98" t="s">
        <v>816</v>
      </c>
      <c r="B31" s="98" t="s">
        <v>817</v>
      </c>
      <c r="C31" s="98" t="s">
        <v>172</v>
      </c>
      <c r="D31" s="99" t="s">
        <v>567</v>
      </c>
      <c r="E31" s="98" t="s">
        <v>228</v>
      </c>
      <c r="F31" s="98">
        <v>491.5</v>
      </c>
      <c r="G31" s="363">
        <v>28.11</v>
      </c>
      <c r="H31" s="363">
        <v>34.92</v>
      </c>
      <c r="I31" s="363">
        <v>17163.18</v>
      </c>
      <c r="J31" s="364">
        <v>2.9728529667181766E-3</v>
      </c>
    </row>
    <row r="32" spans="1:10" ht="33.75" customHeight="1" x14ac:dyDescent="0.25">
      <c r="A32" s="98" t="s">
        <v>818</v>
      </c>
      <c r="B32" s="98" t="s">
        <v>819</v>
      </c>
      <c r="C32" s="98" t="s">
        <v>784</v>
      </c>
      <c r="D32" s="99" t="s">
        <v>820</v>
      </c>
      <c r="E32" s="98" t="s">
        <v>169</v>
      </c>
      <c r="F32" s="98">
        <v>87.21</v>
      </c>
      <c r="G32" s="363">
        <v>150.80000000000001</v>
      </c>
      <c r="H32" s="363">
        <v>187.33</v>
      </c>
      <c r="I32" s="363">
        <v>16337.04</v>
      </c>
      <c r="J32" s="364">
        <v>2.8297563639951059E-3</v>
      </c>
    </row>
    <row r="33" spans="1:10" ht="72.75" customHeight="1" x14ac:dyDescent="0.25">
      <c r="A33" s="98" t="s">
        <v>821</v>
      </c>
      <c r="B33" s="98" t="s">
        <v>1149</v>
      </c>
      <c r="C33" s="98" t="s">
        <v>784</v>
      </c>
      <c r="D33" s="99" t="s">
        <v>1150</v>
      </c>
      <c r="E33" s="98" t="s">
        <v>802</v>
      </c>
      <c r="F33" s="98">
        <v>661.07</v>
      </c>
      <c r="G33" s="363">
        <v>8.7799999999999994</v>
      </c>
      <c r="H33" s="363">
        <v>10.9</v>
      </c>
      <c r="I33" s="363">
        <v>7205.66</v>
      </c>
      <c r="J33" s="364">
        <v>1.2481001602361857E-3</v>
      </c>
    </row>
    <row r="34" spans="1:10" ht="72.75" customHeight="1" x14ac:dyDescent="0.25">
      <c r="A34" s="365" t="s">
        <v>822</v>
      </c>
      <c r="B34" s="365" t="s">
        <v>1151</v>
      </c>
      <c r="C34" s="365" t="s">
        <v>784</v>
      </c>
      <c r="D34" s="366" t="s">
        <v>1152</v>
      </c>
      <c r="E34" s="365" t="s">
        <v>802</v>
      </c>
      <c r="F34" s="365">
        <v>661.07</v>
      </c>
      <c r="G34" s="367">
        <v>535.41</v>
      </c>
      <c r="H34" s="367">
        <v>625.35</v>
      </c>
      <c r="I34" s="367">
        <v>413400.12</v>
      </c>
      <c r="J34" s="368">
        <v>7.1605481803701312E-2</v>
      </c>
    </row>
    <row r="35" spans="1:10" ht="72.75" customHeight="1" x14ac:dyDescent="0.25">
      <c r="A35" s="98" t="s">
        <v>823</v>
      </c>
      <c r="B35" s="98" t="s">
        <v>1153</v>
      </c>
      <c r="C35" s="98" t="s">
        <v>784</v>
      </c>
      <c r="D35" s="99" t="s">
        <v>1154</v>
      </c>
      <c r="E35" s="98" t="s">
        <v>802</v>
      </c>
      <c r="F35" s="98">
        <v>87.6</v>
      </c>
      <c r="G35" s="363">
        <v>8.7899999999999991</v>
      </c>
      <c r="H35" s="363">
        <v>10.91</v>
      </c>
      <c r="I35" s="363">
        <v>955.71</v>
      </c>
      <c r="J35" s="364">
        <v>1.6553956252991745E-4</v>
      </c>
    </row>
    <row r="36" spans="1:10" ht="72.75" customHeight="1" x14ac:dyDescent="0.25">
      <c r="A36" s="365" t="s">
        <v>824</v>
      </c>
      <c r="B36" s="365" t="s">
        <v>1155</v>
      </c>
      <c r="C36" s="365" t="s">
        <v>784</v>
      </c>
      <c r="D36" s="366" t="s">
        <v>1156</v>
      </c>
      <c r="E36" s="365" t="s">
        <v>802</v>
      </c>
      <c r="F36" s="365">
        <v>87.6</v>
      </c>
      <c r="G36" s="367">
        <v>235.12</v>
      </c>
      <c r="H36" s="367">
        <v>274.62</v>
      </c>
      <c r="I36" s="367">
        <v>24056.71</v>
      </c>
      <c r="J36" s="368">
        <v>4.1668887521414347E-3</v>
      </c>
    </row>
    <row r="37" spans="1:10" ht="77.25" customHeight="1" x14ac:dyDescent="0.25">
      <c r="A37" s="98" t="s">
        <v>825</v>
      </c>
      <c r="B37" s="98" t="s">
        <v>826</v>
      </c>
      <c r="C37" s="98" t="s">
        <v>172</v>
      </c>
      <c r="D37" s="99" t="s">
        <v>571</v>
      </c>
      <c r="E37" s="98" t="s">
        <v>217</v>
      </c>
      <c r="F37" s="98">
        <v>13</v>
      </c>
      <c r="G37" s="363">
        <v>2386.9899999999998</v>
      </c>
      <c r="H37" s="363">
        <v>2965.35</v>
      </c>
      <c r="I37" s="363">
        <v>38549.550000000003</v>
      </c>
      <c r="J37" s="364">
        <v>6.6772092399631474E-3</v>
      </c>
    </row>
    <row r="38" spans="1:10" ht="58.5" customHeight="1" x14ac:dyDescent="0.25">
      <c r="A38" s="98" t="s">
        <v>827</v>
      </c>
      <c r="B38" s="98" t="s">
        <v>828</v>
      </c>
      <c r="C38" s="98" t="s">
        <v>172</v>
      </c>
      <c r="D38" s="99" t="s">
        <v>572</v>
      </c>
      <c r="E38" s="98" t="s">
        <v>217</v>
      </c>
      <c r="F38" s="98">
        <v>13</v>
      </c>
      <c r="G38" s="363">
        <v>681.54</v>
      </c>
      <c r="H38" s="363">
        <v>846.67</v>
      </c>
      <c r="I38" s="363">
        <v>11006.71</v>
      </c>
      <c r="J38" s="364">
        <v>1.9064841408938567E-3</v>
      </c>
    </row>
    <row r="39" spans="1:10" ht="70.5" customHeight="1" x14ac:dyDescent="0.25">
      <c r="A39" s="98" t="s">
        <v>829</v>
      </c>
      <c r="B39" s="98" t="s">
        <v>830</v>
      </c>
      <c r="C39" s="98" t="s">
        <v>172</v>
      </c>
      <c r="D39" s="99" t="s">
        <v>573</v>
      </c>
      <c r="E39" s="98" t="s">
        <v>217</v>
      </c>
      <c r="F39" s="98">
        <v>27</v>
      </c>
      <c r="G39" s="363">
        <v>1373.88</v>
      </c>
      <c r="H39" s="363">
        <v>1706.77</v>
      </c>
      <c r="I39" s="363">
        <v>46082.79</v>
      </c>
      <c r="J39" s="364">
        <v>7.9820498862186798E-3</v>
      </c>
    </row>
    <row r="40" spans="1:10" ht="54.75" customHeight="1" x14ac:dyDescent="0.25">
      <c r="A40" s="98" t="s">
        <v>831</v>
      </c>
      <c r="B40" s="98" t="s">
        <v>832</v>
      </c>
      <c r="C40" s="98" t="s">
        <v>219</v>
      </c>
      <c r="D40" s="99" t="s">
        <v>833</v>
      </c>
      <c r="E40" s="98" t="s">
        <v>289</v>
      </c>
      <c r="F40" s="98">
        <v>2</v>
      </c>
      <c r="G40" s="363">
        <v>2643.63</v>
      </c>
      <c r="H40" s="363">
        <v>3284.18</v>
      </c>
      <c r="I40" s="363">
        <v>6568.36</v>
      </c>
      <c r="J40" s="364">
        <v>1.1377127381098958E-3</v>
      </c>
    </row>
    <row r="41" spans="1:10" ht="70.5" customHeight="1" x14ac:dyDescent="0.25">
      <c r="A41" s="98" t="s">
        <v>834</v>
      </c>
      <c r="B41" s="98" t="s">
        <v>1157</v>
      </c>
      <c r="C41" s="98" t="s">
        <v>172</v>
      </c>
      <c r="D41" s="99" t="s">
        <v>1126</v>
      </c>
      <c r="E41" s="98" t="s">
        <v>217</v>
      </c>
      <c r="F41" s="98">
        <v>2</v>
      </c>
      <c r="G41" s="363">
        <v>2391.3000000000002</v>
      </c>
      <c r="H41" s="363">
        <v>2970.71</v>
      </c>
      <c r="I41" s="363">
        <v>5941.42</v>
      </c>
      <c r="J41" s="364">
        <v>1.0291197827860985E-3</v>
      </c>
    </row>
    <row r="42" spans="1:10" ht="30" customHeight="1" x14ac:dyDescent="0.25">
      <c r="A42" s="359" t="s">
        <v>213</v>
      </c>
      <c r="B42" s="359"/>
      <c r="C42" s="359"/>
      <c r="D42" s="360" t="s">
        <v>603</v>
      </c>
      <c r="E42" s="359"/>
      <c r="F42" s="359"/>
      <c r="G42" s="359"/>
      <c r="H42" s="359"/>
      <c r="I42" s="361">
        <v>838614.96</v>
      </c>
      <c r="J42" s="362">
        <v>0.14525740403411519</v>
      </c>
    </row>
    <row r="43" spans="1:10" ht="70.5" customHeight="1" x14ac:dyDescent="0.25">
      <c r="A43" s="98" t="s">
        <v>835</v>
      </c>
      <c r="B43" s="98" t="s">
        <v>836</v>
      </c>
      <c r="C43" s="98" t="s">
        <v>172</v>
      </c>
      <c r="D43" s="99" t="s">
        <v>649</v>
      </c>
      <c r="E43" s="98" t="s">
        <v>228</v>
      </c>
      <c r="F43" s="98">
        <v>500</v>
      </c>
      <c r="G43" s="363">
        <v>32.979999999999997</v>
      </c>
      <c r="H43" s="363">
        <v>40.97</v>
      </c>
      <c r="I43" s="363">
        <v>20485</v>
      </c>
      <c r="J43" s="364">
        <v>3.5482290008740716E-3</v>
      </c>
    </row>
    <row r="44" spans="1:10" ht="75.75" customHeight="1" x14ac:dyDescent="0.25">
      <c r="A44" s="98" t="s">
        <v>837</v>
      </c>
      <c r="B44" s="98" t="s">
        <v>838</v>
      </c>
      <c r="C44" s="98" t="s">
        <v>172</v>
      </c>
      <c r="D44" s="99" t="s">
        <v>650</v>
      </c>
      <c r="E44" s="98" t="s">
        <v>169</v>
      </c>
      <c r="F44" s="98">
        <v>821.55</v>
      </c>
      <c r="G44" s="363">
        <v>471.91</v>
      </c>
      <c r="H44" s="363">
        <v>586.25</v>
      </c>
      <c r="I44" s="363">
        <v>481633.68</v>
      </c>
      <c r="J44" s="364">
        <v>8.3424290513727226E-2</v>
      </c>
    </row>
    <row r="45" spans="1:10" ht="54" customHeight="1" x14ac:dyDescent="0.25">
      <c r="A45" s="98" t="s">
        <v>839</v>
      </c>
      <c r="B45" s="98" t="s">
        <v>1158</v>
      </c>
      <c r="C45" s="98" t="s">
        <v>172</v>
      </c>
      <c r="D45" s="99" t="s">
        <v>1143</v>
      </c>
      <c r="E45" s="98" t="s">
        <v>169</v>
      </c>
      <c r="F45" s="98">
        <v>141.27000000000001</v>
      </c>
      <c r="G45" s="363">
        <v>484.55</v>
      </c>
      <c r="H45" s="363">
        <v>601.95000000000005</v>
      </c>
      <c r="I45" s="363">
        <v>85037.47</v>
      </c>
      <c r="J45" s="364">
        <v>1.4729432131557668E-2</v>
      </c>
    </row>
    <row r="46" spans="1:10" ht="86.25" customHeight="1" x14ac:dyDescent="0.25">
      <c r="A46" s="98" t="s">
        <v>840</v>
      </c>
      <c r="B46" s="98" t="s">
        <v>841</v>
      </c>
      <c r="C46" s="98" t="s">
        <v>172</v>
      </c>
      <c r="D46" s="99" t="s">
        <v>665</v>
      </c>
      <c r="E46" s="98" t="s">
        <v>18</v>
      </c>
      <c r="F46" s="98">
        <v>270</v>
      </c>
      <c r="G46" s="363">
        <v>95.66</v>
      </c>
      <c r="H46" s="363">
        <v>118.83</v>
      </c>
      <c r="I46" s="363">
        <v>32084.1</v>
      </c>
      <c r="J46" s="364">
        <v>5.5573216542320622E-3</v>
      </c>
    </row>
    <row r="47" spans="1:10" ht="64.5" customHeight="1" x14ac:dyDescent="0.25">
      <c r="A47" s="365" t="s">
        <v>842</v>
      </c>
      <c r="B47" s="365" t="s">
        <v>843</v>
      </c>
      <c r="C47" s="365" t="s">
        <v>172</v>
      </c>
      <c r="D47" s="366" t="s">
        <v>666</v>
      </c>
      <c r="E47" s="365" t="s">
        <v>18</v>
      </c>
      <c r="F47" s="365">
        <v>270</v>
      </c>
      <c r="G47" s="367">
        <v>311.93</v>
      </c>
      <c r="H47" s="367">
        <v>364.33</v>
      </c>
      <c r="I47" s="367">
        <v>98369.1</v>
      </c>
      <c r="J47" s="368">
        <v>1.7038618179637862E-2</v>
      </c>
    </row>
    <row r="48" spans="1:10" ht="64.5" customHeight="1" x14ac:dyDescent="0.25">
      <c r="A48" s="98" t="s">
        <v>844</v>
      </c>
      <c r="B48" s="98" t="s">
        <v>845</v>
      </c>
      <c r="C48" s="98" t="s">
        <v>172</v>
      </c>
      <c r="D48" s="99" t="s">
        <v>667</v>
      </c>
      <c r="E48" s="98" t="s">
        <v>169</v>
      </c>
      <c r="F48" s="98">
        <v>47.54</v>
      </c>
      <c r="G48" s="363">
        <v>466.99</v>
      </c>
      <c r="H48" s="363">
        <v>580.14</v>
      </c>
      <c r="I48" s="363">
        <v>27579.85</v>
      </c>
      <c r="J48" s="364">
        <v>4.7771356411890047E-3</v>
      </c>
    </row>
    <row r="49" spans="1:10" ht="57" customHeight="1" x14ac:dyDescent="0.25">
      <c r="A49" s="98" t="s">
        <v>846</v>
      </c>
      <c r="B49" s="98" t="s">
        <v>847</v>
      </c>
      <c r="C49" s="98" t="s">
        <v>172</v>
      </c>
      <c r="D49" s="99" t="s">
        <v>668</v>
      </c>
      <c r="E49" s="98" t="s">
        <v>225</v>
      </c>
      <c r="F49" s="98">
        <v>851.19</v>
      </c>
      <c r="G49" s="363">
        <v>17.09</v>
      </c>
      <c r="H49" s="363">
        <v>21.23</v>
      </c>
      <c r="I49" s="363">
        <v>18070.759999999998</v>
      </c>
      <c r="J49" s="364">
        <v>3.1300558799040828E-3</v>
      </c>
    </row>
    <row r="50" spans="1:10" ht="46.5" customHeight="1" x14ac:dyDescent="0.25">
      <c r="A50" s="98" t="s">
        <v>848</v>
      </c>
      <c r="B50" s="98" t="s">
        <v>849</v>
      </c>
      <c r="C50" s="98" t="s">
        <v>182</v>
      </c>
      <c r="D50" s="99" t="s">
        <v>1159</v>
      </c>
      <c r="E50" s="98" t="s">
        <v>217</v>
      </c>
      <c r="F50" s="98">
        <v>34</v>
      </c>
      <c r="G50" s="363">
        <v>267.25</v>
      </c>
      <c r="H50" s="363">
        <v>332</v>
      </c>
      <c r="I50" s="363">
        <v>11288</v>
      </c>
      <c r="J50" s="364">
        <v>1.9552066859588246E-3</v>
      </c>
    </row>
    <row r="51" spans="1:10" ht="58.5" customHeight="1" x14ac:dyDescent="0.25">
      <c r="A51" s="98" t="s">
        <v>1160</v>
      </c>
      <c r="B51" s="98" t="s">
        <v>1161</v>
      </c>
      <c r="C51" s="98" t="s">
        <v>172</v>
      </c>
      <c r="D51" s="99" t="s">
        <v>1148</v>
      </c>
      <c r="E51" s="98" t="s">
        <v>169</v>
      </c>
      <c r="F51" s="98">
        <v>188.81</v>
      </c>
      <c r="G51" s="363">
        <v>273.14</v>
      </c>
      <c r="H51" s="363">
        <v>339.32</v>
      </c>
      <c r="I51" s="363">
        <v>64067</v>
      </c>
      <c r="J51" s="364">
        <v>1.1097114347034373E-2</v>
      </c>
    </row>
    <row r="52" spans="1:10" ht="26.25" customHeight="1" x14ac:dyDescent="0.25">
      <c r="A52" s="359" t="s">
        <v>198</v>
      </c>
      <c r="B52" s="359"/>
      <c r="C52" s="359"/>
      <c r="D52" s="360" t="s">
        <v>712</v>
      </c>
      <c r="E52" s="359"/>
      <c r="F52" s="359"/>
      <c r="G52" s="359"/>
      <c r="H52" s="359"/>
      <c r="I52" s="361">
        <v>821741.75</v>
      </c>
      <c r="J52" s="362">
        <v>0.14233477708464784</v>
      </c>
    </row>
    <row r="53" spans="1:10" ht="60" customHeight="1" x14ac:dyDescent="0.25">
      <c r="A53" s="98" t="s">
        <v>850</v>
      </c>
      <c r="B53" s="98" t="s">
        <v>852</v>
      </c>
      <c r="C53" s="98" t="s">
        <v>172</v>
      </c>
      <c r="D53" s="99" t="s">
        <v>582</v>
      </c>
      <c r="E53" s="98" t="s">
        <v>228</v>
      </c>
      <c r="F53" s="98">
        <v>6654.19</v>
      </c>
      <c r="G53" s="363">
        <v>74</v>
      </c>
      <c r="H53" s="363">
        <v>91.93</v>
      </c>
      <c r="I53" s="363">
        <v>611719.68000000005</v>
      </c>
      <c r="J53" s="364">
        <v>0.10595662723853584</v>
      </c>
    </row>
    <row r="54" spans="1:10" ht="60" customHeight="1" x14ac:dyDescent="0.25">
      <c r="A54" s="98" t="s">
        <v>851</v>
      </c>
      <c r="B54" s="98" t="s">
        <v>796</v>
      </c>
      <c r="C54" s="98" t="s">
        <v>172</v>
      </c>
      <c r="D54" s="99" t="s">
        <v>541</v>
      </c>
      <c r="E54" s="98" t="s">
        <v>195</v>
      </c>
      <c r="F54" s="98">
        <v>20289.96</v>
      </c>
      <c r="G54" s="363">
        <v>2.11</v>
      </c>
      <c r="H54" s="363">
        <v>2.62</v>
      </c>
      <c r="I54" s="363">
        <v>53159.69</v>
      </c>
      <c r="J54" s="364">
        <v>9.2078473876238895E-3</v>
      </c>
    </row>
    <row r="55" spans="1:10" ht="60" customHeight="1" x14ac:dyDescent="0.25">
      <c r="A55" s="98" t="s">
        <v>853</v>
      </c>
      <c r="B55" s="98" t="s">
        <v>855</v>
      </c>
      <c r="C55" s="98" t="s">
        <v>172</v>
      </c>
      <c r="D55" s="99" t="s">
        <v>583</v>
      </c>
      <c r="E55" s="98" t="s">
        <v>195</v>
      </c>
      <c r="F55" s="98">
        <v>15690.9</v>
      </c>
      <c r="G55" s="363">
        <v>0.86</v>
      </c>
      <c r="H55" s="363">
        <v>1.06</v>
      </c>
      <c r="I55" s="363">
        <v>16632.349999999999</v>
      </c>
      <c r="J55" s="364">
        <v>2.8809073284202032E-3</v>
      </c>
    </row>
    <row r="56" spans="1:10" ht="81" customHeight="1" x14ac:dyDescent="0.25">
      <c r="A56" s="98" t="s">
        <v>854</v>
      </c>
      <c r="B56" s="98" t="s">
        <v>856</v>
      </c>
      <c r="C56" s="98" t="s">
        <v>172</v>
      </c>
      <c r="D56" s="99" t="s">
        <v>584</v>
      </c>
      <c r="E56" s="98" t="s">
        <v>18</v>
      </c>
      <c r="F56" s="98">
        <v>2003</v>
      </c>
      <c r="G56" s="363">
        <v>56.36</v>
      </c>
      <c r="H56" s="363">
        <v>70.010000000000005</v>
      </c>
      <c r="I56" s="363">
        <v>140230.03</v>
      </c>
      <c r="J56" s="364">
        <v>2.4289395130067906E-2</v>
      </c>
    </row>
    <row r="57" spans="1:10" ht="30" customHeight="1" x14ac:dyDescent="0.25">
      <c r="A57" s="359" t="s">
        <v>189</v>
      </c>
      <c r="B57" s="359"/>
      <c r="C57" s="359"/>
      <c r="D57" s="360" t="s">
        <v>857</v>
      </c>
      <c r="E57" s="359"/>
      <c r="F57" s="359"/>
      <c r="G57" s="359"/>
      <c r="H57" s="359"/>
      <c r="I57" s="361">
        <v>597575.63</v>
      </c>
      <c r="J57" s="362">
        <v>0.10350672104376832</v>
      </c>
    </row>
    <row r="58" spans="1:10" ht="60" customHeight="1" x14ac:dyDescent="0.25">
      <c r="A58" s="98" t="s">
        <v>858</v>
      </c>
      <c r="B58" s="98" t="s">
        <v>859</v>
      </c>
      <c r="C58" s="98" t="s">
        <v>172</v>
      </c>
      <c r="D58" s="99" t="s">
        <v>1271</v>
      </c>
      <c r="E58" s="98" t="s">
        <v>228</v>
      </c>
      <c r="F58" s="98">
        <v>2947.7</v>
      </c>
      <c r="G58" s="363">
        <v>1.95</v>
      </c>
      <c r="H58" s="363">
        <v>2.42</v>
      </c>
      <c r="I58" s="363">
        <v>7133.43</v>
      </c>
      <c r="J58" s="364">
        <v>1.2355891238323227E-3</v>
      </c>
    </row>
    <row r="59" spans="1:10" ht="60" customHeight="1" x14ac:dyDescent="0.25">
      <c r="A59" s="98" t="s">
        <v>860</v>
      </c>
      <c r="B59" s="98" t="s">
        <v>861</v>
      </c>
      <c r="C59" s="98" t="s">
        <v>172</v>
      </c>
      <c r="D59" s="99" t="s">
        <v>1272</v>
      </c>
      <c r="E59" s="98" t="s">
        <v>169</v>
      </c>
      <c r="F59" s="98">
        <v>568.25</v>
      </c>
      <c r="G59" s="363">
        <v>145.51</v>
      </c>
      <c r="H59" s="363">
        <v>180.76</v>
      </c>
      <c r="I59" s="363">
        <v>102716.87</v>
      </c>
      <c r="J59" s="364">
        <v>1.779170012267571E-2</v>
      </c>
    </row>
    <row r="60" spans="1:10" ht="86.25" customHeight="1" x14ac:dyDescent="0.25">
      <c r="A60" s="98" t="s">
        <v>862</v>
      </c>
      <c r="B60" s="98" t="s">
        <v>794</v>
      </c>
      <c r="C60" s="98" t="s">
        <v>172</v>
      </c>
      <c r="D60" s="99" t="s">
        <v>538</v>
      </c>
      <c r="E60" s="98" t="s">
        <v>169</v>
      </c>
      <c r="F60" s="98">
        <v>710.31</v>
      </c>
      <c r="G60" s="363">
        <v>8.3699999999999992</v>
      </c>
      <c r="H60" s="363">
        <v>10.39</v>
      </c>
      <c r="I60" s="363">
        <v>7380.12</v>
      </c>
      <c r="J60" s="364">
        <v>1.2783185654835613E-3</v>
      </c>
    </row>
    <row r="61" spans="1:10" ht="54" customHeight="1" x14ac:dyDescent="0.25">
      <c r="A61" s="98" t="s">
        <v>863</v>
      </c>
      <c r="B61" s="98" t="s">
        <v>796</v>
      </c>
      <c r="C61" s="98" t="s">
        <v>172</v>
      </c>
      <c r="D61" s="99" t="s">
        <v>541</v>
      </c>
      <c r="E61" s="98" t="s">
        <v>195</v>
      </c>
      <c r="F61" s="98">
        <v>9660.18</v>
      </c>
      <c r="G61" s="363">
        <v>2.11</v>
      </c>
      <c r="H61" s="363">
        <v>2.62</v>
      </c>
      <c r="I61" s="363">
        <v>25309.67</v>
      </c>
      <c r="J61" s="364">
        <v>4.3839153085942139E-3</v>
      </c>
    </row>
    <row r="62" spans="1:10" ht="57.75" customHeight="1" x14ac:dyDescent="0.25">
      <c r="A62" s="98" t="s">
        <v>864</v>
      </c>
      <c r="B62" s="98" t="s">
        <v>865</v>
      </c>
      <c r="C62" s="98" t="s">
        <v>784</v>
      </c>
      <c r="D62" s="99" t="s">
        <v>866</v>
      </c>
      <c r="E62" s="98" t="s">
        <v>169</v>
      </c>
      <c r="F62" s="98">
        <v>710.31</v>
      </c>
      <c r="G62" s="363">
        <v>15.78</v>
      </c>
      <c r="H62" s="363">
        <v>19.600000000000001</v>
      </c>
      <c r="I62" s="363">
        <v>13922.07</v>
      </c>
      <c r="J62" s="364">
        <v>2.4114567989357524E-3</v>
      </c>
    </row>
    <row r="63" spans="1:10" ht="86.25" customHeight="1" x14ac:dyDescent="0.25">
      <c r="A63" s="98" t="s">
        <v>867</v>
      </c>
      <c r="B63" s="98" t="s">
        <v>868</v>
      </c>
      <c r="C63" s="98" t="s">
        <v>172</v>
      </c>
      <c r="D63" s="99" t="s">
        <v>1273</v>
      </c>
      <c r="E63" s="98" t="s">
        <v>169</v>
      </c>
      <c r="F63" s="98">
        <v>568.25</v>
      </c>
      <c r="G63" s="363">
        <v>24.08</v>
      </c>
      <c r="H63" s="363">
        <v>29.91</v>
      </c>
      <c r="I63" s="363">
        <v>16996.349999999999</v>
      </c>
      <c r="J63" s="364">
        <v>2.943956162021285E-3</v>
      </c>
    </row>
    <row r="64" spans="1:10" ht="54" customHeight="1" x14ac:dyDescent="0.25">
      <c r="A64" s="98" t="s">
        <v>869</v>
      </c>
      <c r="B64" s="98" t="s">
        <v>796</v>
      </c>
      <c r="C64" s="98" t="s">
        <v>172</v>
      </c>
      <c r="D64" s="99" t="s">
        <v>541</v>
      </c>
      <c r="E64" s="98" t="s">
        <v>195</v>
      </c>
      <c r="F64" s="98">
        <v>6818.95</v>
      </c>
      <c r="G64" s="363">
        <v>2.11</v>
      </c>
      <c r="H64" s="363">
        <v>2.62</v>
      </c>
      <c r="I64" s="363">
        <v>17865.64</v>
      </c>
      <c r="J64" s="364">
        <v>3.0945268229033854E-3</v>
      </c>
    </row>
    <row r="65" spans="1:10" ht="57" customHeight="1" x14ac:dyDescent="0.25">
      <c r="A65" s="98" t="s">
        <v>870</v>
      </c>
      <c r="B65" s="98" t="s">
        <v>871</v>
      </c>
      <c r="C65" s="98" t="s">
        <v>182</v>
      </c>
      <c r="D65" s="99" t="s">
        <v>588</v>
      </c>
      <c r="E65" s="98" t="s">
        <v>19</v>
      </c>
      <c r="F65" s="98">
        <v>3191.23</v>
      </c>
      <c r="G65" s="363">
        <v>10.24</v>
      </c>
      <c r="H65" s="363">
        <v>12.72</v>
      </c>
      <c r="I65" s="363">
        <v>40592.44</v>
      </c>
      <c r="J65" s="364">
        <v>7.0310604258843395E-3</v>
      </c>
    </row>
    <row r="66" spans="1:10" ht="57" customHeight="1" x14ac:dyDescent="0.25">
      <c r="A66" s="98" t="s">
        <v>872</v>
      </c>
      <c r="B66" s="98" t="s">
        <v>267</v>
      </c>
      <c r="C66" s="98" t="s">
        <v>182</v>
      </c>
      <c r="D66" s="99" t="s">
        <v>251</v>
      </c>
      <c r="E66" s="98" t="s">
        <v>19</v>
      </c>
      <c r="F66" s="98">
        <v>2947.7</v>
      </c>
      <c r="G66" s="363">
        <v>2.56</v>
      </c>
      <c r="H66" s="363">
        <v>3.18</v>
      </c>
      <c r="I66" s="363">
        <v>9373.68</v>
      </c>
      <c r="J66" s="364">
        <v>1.6236252487631568E-3</v>
      </c>
    </row>
    <row r="67" spans="1:10" ht="60.75" customHeight="1" x14ac:dyDescent="0.25">
      <c r="A67" s="98" t="s">
        <v>873</v>
      </c>
      <c r="B67" s="98" t="s">
        <v>212</v>
      </c>
      <c r="C67" s="98" t="s">
        <v>172</v>
      </c>
      <c r="D67" s="99" t="s">
        <v>28</v>
      </c>
      <c r="E67" s="98" t="s">
        <v>169</v>
      </c>
      <c r="F67" s="98">
        <v>147.38</v>
      </c>
      <c r="G67" s="363">
        <v>1429.3</v>
      </c>
      <c r="H67" s="363">
        <v>1775.61</v>
      </c>
      <c r="I67" s="363">
        <v>261689.4</v>
      </c>
      <c r="J67" s="364">
        <v>4.5327503944414704E-2</v>
      </c>
    </row>
    <row r="68" spans="1:10" ht="60.75" customHeight="1" x14ac:dyDescent="0.25">
      <c r="A68" s="98" t="s">
        <v>874</v>
      </c>
      <c r="B68" s="98" t="s">
        <v>796</v>
      </c>
      <c r="C68" s="98" t="s">
        <v>172</v>
      </c>
      <c r="D68" s="99" t="s">
        <v>541</v>
      </c>
      <c r="E68" s="98" t="s">
        <v>195</v>
      </c>
      <c r="F68" s="98">
        <v>2004.43</v>
      </c>
      <c r="G68" s="363">
        <v>2.11</v>
      </c>
      <c r="H68" s="363">
        <v>2.62</v>
      </c>
      <c r="I68" s="363">
        <v>5251.6</v>
      </c>
      <c r="J68" s="364">
        <v>9.0963531466879547E-4</v>
      </c>
    </row>
    <row r="69" spans="1:10" ht="72.75" customHeight="1" x14ac:dyDescent="0.25">
      <c r="A69" s="98" t="s">
        <v>875</v>
      </c>
      <c r="B69" s="98" t="s">
        <v>856</v>
      </c>
      <c r="C69" s="98" t="s">
        <v>172</v>
      </c>
      <c r="D69" s="99" t="s">
        <v>584</v>
      </c>
      <c r="E69" s="98" t="s">
        <v>18</v>
      </c>
      <c r="F69" s="98">
        <v>812</v>
      </c>
      <c r="G69" s="363">
        <v>56.36</v>
      </c>
      <c r="H69" s="363">
        <v>70.010000000000005</v>
      </c>
      <c r="I69" s="363">
        <v>56848.12</v>
      </c>
      <c r="J69" s="364">
        <v>9.8467243363031167E-3</v>
      </c>
    </row>
    <row r="70" spans="1:10" ht="59.25" customHeight="1" x14ac:dyDescent="0.25">
      <c r="A70" s="98" t="s">
        <v>876</v>
      </c>
      <c r="B70" s="98" t="s">
        <v>1162</v>
      </c>
      <c r="C70" s="98" t="s">
        <v>172</v>
      </c>
      <c r="D70" s="99" t="s">
        <v>1129</v>
      </c>
      <c r="E70" s="98" t="s">
        <v>18</v>
      </c>
      <c r="F70" s="98">
        <v>812</v>
      </c>
      <c r="G70" s="363">
        <v>32.22</v>
      </c>
      <c r="H70" s="363">
        <v>40.020000000000003</v>
      </c>
      <c r="I70" s="363">
        <v>32496.240000000002</v>
      </c>
      <c r="J70" s="364">
        <v>5.6287088692879685E-3</v>
      </c>
    </row>
    <row r="71" spans="1:10" ht="30" customHeight="1" x14ac:dyDescent="0.25">
      <c r="A71" s="359" t="s">
        <v>877</v>
      </c>
      <c r="B71" s="359"/>
      <c r="C71" s="359"/>
      <c r="D71" s="360" t="s">
        <v>394</v>
      </c>
      <c r="E71" s="359"/>
      <c r="F71" s="359"/>
      <c r="G71" s="359"/>
      <c r="H71" s="359"/>
      <c r="I71" s="361">
        <v>132957.35</v>
      </c>
      <c r="J71" s="362">
        <v>2.3029686363161543E-2</v>
      </c>
    </row>
    <row r="72" spans="1:10" ht="58.5" customHeight="1" x14ac:dyDescent="0.25">
      <c r="A72" s="98" t="s">
        <v>878</v>
      </c>
      <c r="B72" s="98" t="s">
        <v>879</v>
      </c>
      <c r="C72" s="98" t="s">
        <v>172</v>
      </c>
      <c r="D72" s="99" t="s">
        <v>593</v>
      </c>
      <c r="E72" s="98" t="s">
        <v>228</v>
      </c>
      <c r="F72" s="98">
        <v>3541.68</v>
      </c>
      <c r="G72" s="363">
        <v>2.85</v>
      </c>
      <c r="H72" s="363">
        <v>3.54</v>
      </c>
      <c r="I72" s="363">
        <v>12537.54</v>
      </c>
      <c r="J72" s="364">
        <v>2.1716408605134832E-3</v>
      </c>
    </row>
    <row r="73" spans="1:10" ht="74.25" customHeight="1" x14ac:dyDescent="0.25">
      <c r="A73" s="98" t="s">
        <v>880</v>
      </c>
      <c r="B73" s="98" t="s">
        <v>881</v>
      </c>
      <c r="C73" s="98" t="s">
        <v>172</v>
      </c>
      <c r="D73" s="99" t="s">
        <v>594</v>
      </c>
      <c r="E73" s="98" t="s">
        <v>169</v>
      </c>
      <c r="F73" s="98">
        <v>99.39</v>
      </c>
      <c r="G73" s="363">
        <v>718.6</v>
      </c>
      <c r="H73" s="363">
        <v>892.71</v>
      </c>
      <c r="I73" s="363">
        <v>88726.44</v>
      </c>
      <c r="J73" s="364">
        <v>1.5368402614220809E-2</v>
      </c>
    </row>
    <row r="74" spans="1:10" ht="74.25" customHeight="1" x14ac:dyDescent="0.25">
      <c r="A74" s="98" t="s">
        <v>882</v>
      </c>
      <c r="B74" s="98" t="s">
        <v>883</v>
      </c>
      <c r="C74" s="98" t="s">
        <v>172</v>
      </c>
      <c r="D74" s="99" t="s">
        <v>673</v>
      </c>
      <c r="E74" s="98" t="s">
        <v>228</v>
      </c>
      <c r="F74" s="98">
        <v>228.8</v>
      </c>
      <c r="G74" s="363">
        <v>111.51</v>
      </c>
      <c r="H74" s="363">
        <v>138.52000000000001</v>
      </c>
      <c r="I74" s="363">
        <v>31693.37</v>
      </c>
      <c r="J74" s="364">
        <v>5.4896428884272531E-3</v>
      </c>
    </row>
    <row r="75" spans="1:10" ht="30" customHeight="1" x14ac:dyDescent="0.25">
      <c r="A75" s="359" t="s">
        <v>884</v>
      </c>
      <c r="B75" s="359"/>
      <c r="C75" s="359"/>
      <c r="D75" s="360" t="s">
        <v>252</v>
      </c>
      <c r="E75" s="359"/>
      <c r="F75" s="359"/>
      <c r="G75" s="359"/>
      <c r="H75" s="359"/>
      <c r="I75" s="361">
        <v>16023.65</v>
      </c>
      <c r="J75" s="362">
        <v>2.7754737432197129E-3</v>
      </c>
    </row>
    <row r="76" spans="1:10" ht="51.75" customHeight="1" x14ac:dyDescent="0.25">
      <c r="A76" s="98" t="s">
        <v>885</v>
      </c>
      <c r="B76" s="98" t="s">
        <v>270</v>
      </c>
      <c r="C76" s="98" t="s">
        <v>219</v>
      </c>
      <c r="D76" s="99" t="s">
        <v>288</v>
      </c>
      <c r="E76" s="98" t="s">
        <v>289</v>
      </c>
      <c r="F76" s="98">
        <v>9</v>
      </c>
      <c r="G76" s="363">
        <v>251.07</v>
      </c>
      <c r="H76" s="363">
        <v>311.89999999999998</v>
      </c>
      <c r="I76" s="363">
        <v>2807.1</v>
      </c>
      <c r="J76" s="364">
        <v>4.8622082637801348E-4</v>
      </c>
    </row>
    <row r="77" spans="1:10" ht="51.75" customHeight="1" x14ac:dyDescent="0.25">
      <c r="A77" s="98" t="s">
        <v>886</v>
      </c>
      <c r="B77" s="98" t="s">
        <v>272</v>
      </c>
      <c r="C77" s="98" t="s">
        <v>219</v>
      </c>
      <c r="D77" s="99" t="s">
        <v>290</v>
      </c>
      <c r="E77" s="98" t="s">
        <v>289</v>
      </c>
      <c r="F77" s="98">
        <v>9</v>
      </c>
      <c r="G77" s="363">
        <v>404.41</v>
      </c>
      <c r="H77" s="363">
        <v>502.39</v>
      </c>
      <c r="I77" s="363">
        <v>4521.51</v>
      </c>
      <c r="J77" s="364">
        <v>7.8317563630666946E-4</v>
      </c>
    </row>
    <row r="78" spans="1:10" ht="51.75" customHeight="1" x14ac:dyDescent="0.25">
      <c r="A78" s="98" t="s">
        <v>887</v>
      </c>
      <c r="B78" s="98" t="s">
        <v>888</v>
      </c>
      <c r="C78" s="98" t="s">
        <v>219</v>
      </c>
      <c r="D78" s="99" t="s">
        <v>889</v>
      </c>
      <c r="E78" s="98" t="s">
        <v>228</v>
      </c>
      <c r="F78" s="98">
        <v>106.38</v>
      </c>
      <c r="G78" s="363">
        <v>49.05</v>
      </c>
      <c r="H78" s="363">
        <v>60.93</v>
      </c>
      <c r="I78" s="363">
        <v>6481.73</v>
      </c>
      <c r="J78" s="364">
        <v>1.122707462135001E-3</v>
      </c>
    </row>
    <row r="79" spans="1:10" ht="51.75" customHeight="1" x14ac:dyDescent="0.25">
      <c r="A79" s="98" t="s">
        <v>890</v>
      </c>
      <c r="B79" s="98" t="s">
        <v>277</v>
      </c>
      <c r="C79" s="98" t="s">
        <v>219</v>
      </c>
      <c r="D79" s="99" t="s">
        <v>295</v>
      </c>
      <c r="E79" s="98" t="s">
        <v>228</v>
      </c>
      <c r="F79" s="98">
        <v>2.86</v>
      </c>
      <c r="G79" s="363">
        <v>102.25</v>
      </c>
      <c r="H79" s="363">
        <v>127.02</v>
      </c>
      <c r="I79" s="363">
        <v>363.27</v>
      </c>
      <c r="J79" s="364">
        <v>6.2922389511717061E-5</v>
      </c>
    </row>
    <row r="80" spans="1:10" ht="45.75" customHeight="1" x14ac:dyDescent="0.25">
      <c r="A80" s="365" t="s">
        <v>1163</v>
      </c>
      <c r="B80" s="365" t="s">
        <v>1164</v>
      </c>
      <c r="C80" s="365" t="s">
        <v>172</v>
      </c>
      <c r="D80" s="366" t="s">
        <v>1165</v>
      </c>
      <c r="E80" s="365" t="s">
        <v>217</v>
      </c>
      <c r="F80" s="365">
        <v>12</v>
      </c>
      <c r="G80" s="367">
        <v>132</v>
      </c>
      <c r="H80" s="367">
        <v>154.16999999999999</v>
      </c>
      <c r="I80" s="367">
        <v>1850.04</v>
      </c>
      <c r="J80" s="368">
        <v>3.2044742888831182E-4</v>
      </c>
    </row>
    <row r="81" spans="1:10" ht="35.25" customHeight="1" x14ac:dyDescent="0.25">
      <c r="A81" s="359" t="s">
        <v>268</v>
      </c>
      <c r="B81" s="359"/>
      <c r="C81" s="359"/>
      <c r="D81" s="360" t="s">
        <v>776</v>
      </c>
      <c r="E81" s="359"/>
      <c r="F81" s="359"/>
      <c r="G81" s="359"/>
      <c r="H81" s="359"/>
      <c r="I81" s="361">
        <v>2205947.06</v>
      </c>
      <c r="J81" s="362">
        <v>0.38209447560092241</v>
      </c>
    </row>
    <row r="82" spans="1:10" ht="35.25" customHeight="1" x14ac:dyDescent="0.25">
      <c r="A82" s="359" t="s">
        <v>269</v>
      </c>
      <c r="B82" s="359"/>
      <c r="C82" s="359"/>
      <c r="D82" s="360" t="s">
        <v>258</v>
      </c>
      <c r="E82" s="359"/>
      <c r="F82" s="359"/>
      <c r="G82" s="359"/>
      <c r="H82" s="359"/>
      <c r="I82" s="361">
        <v>2043099.33</v>
      </c>
      <c r="J82" s="362">
        <v>0.35388744419684576</v>
      </c>
    </row>
    <row r="83" spans="1:10" ht="54" customHeight="1" x14ac:dyDescent="0.25">
      <c r="A83" s="98" t="s">
        <v>891</v>
      </c>
      <c r="B83" s="98" t="s">
        <v>223</v>
      </c>
      <c r="C83" s="98" t="s">
        <v>182</v>
      </c>
      <c r="D83" s="99" t="s">
        <v>222</v>
      </c>
      <c r="E83" s="98" t="s">
        <v>19</v>
      </c>
      <c r="F83" s="98">
        <v>21013.84</v>
      </c>
      <c r="G83" s="363">
        <v>0.25</v>
      </c>
      <c r="H83" s="363">
        <v>0.31</v>
      </c>
      <c r="I83" s="363">
        <v>6514.29</v>
      </c>
      <c r="J83" s="364">
        <v>1.1283472149428342E-3</v>
      </c>
    </row>
    <row r="84" spans="1:10" ht="54" customHeight="1" x14ac:dyDescent="0.25">
      <c r="A84" s="98" t="s">
        <v>892</v>
      </c>
      <c r="B84" s="98" t="s">
        <v>267</v>
      </c>
      <c r="C84" s="98" t="s">
        <v>182</v>
      </c>
      <c r="D84" s="99" t="s">
        <v>251</v>
      </c>
      <c r="E84" s="98" t="s">
        <v>19</v>
      </c>
      <c r="F84" s="98">
        <v>19595.28</v>
      </c>
      <c r="G84" s="363">
        <v>2.56</v>
      </c>
      <c r="H84" s="363">
        <v>3.18</v>
      </c>
      <c r="I84" s="363">
        <v>62312.99</v>
      </c>
      <c r="J84" s="364">
        <v>1.0793300378285381E-2</v>
      </c>
    </row>
    <row r="85" spans="1:10" ht="63.75" customHeight="1" x14ac:dyDescent="0.25">
      <c r="A85" s="98" t="s">
        <v>893</v>
      </c>
      <c r="B85" s="98" t="s">
        <v>212</v>
      </c>
      <c r="C85" s="98" t="s">
        <v>172</v>
      </c>
      <c r="D85" s="99" t="s">
        <v>28</v>
      </c>
      <c r="E85" s="98" t="s">
        <v>169</v>
      </c>
      <c r="F85" s="98">
        <v>979.76</v>
      </c>
      <c r="G85" s="363">
        <v>1429.3</v>
      </c>
      <c r="H85" s="363">
        <v>1775.61</v>
      </c>
      <c r="I85" s="363">
        <v>1739671.65</v>
      </c>
      <c r="J85" s="364">
        <v>0.30133040764112512</v>
      </c>
    </row>
    <row r="86" spans="1:10" ht="48" customHeight="1" x14ac:dyDescent="0.25">
      <c r="A86" s="98" t="s">
        <v>894</v>
      </c>
      <c r="B86" s="98" t="s">
        <v>197</v>
      </c>
      <c r="C86" s="98" t="s">
        <v>172</v>
      </c>
      <c r="D86" s="99" t="s">
        <v>39</v>
      </c>
      <c r="E86" s="98" t="s">
        <v>195</v>
      </c>
      <c r="F86" s="98">
        <v>10777.41</v>
      </c>
      <c r="G86" s="363">
        <v>1.82</v>
      </c>
      <c r="H86" s="363">
        <v>2.2599999999999998</v>
      </c>
      <c r="I86" s="363">
        <v>24356.94</v>
      </c>
      <c r="J86" s="364">
        <v>4.2188919150866347E-3</v>
      </c>
    </row>
    <row r="87" spans="1:10" ht="62.25" customHeight="1" x14ac:dyDescent="0.25">
      <c r="A87" s="98" t="s">
        <v>895</v>
      </c>
      <c r="B87" s="98" t="s">
        <v>1162</v>
      </c>
      <c r="C87" s="98" t="s">
        <v>172</v>
      </c>
      <c r="D87" s="99" t="s">
        <v>1129</v>
      </c>
      <c r="E87" s="98" t="s">
        <v>18</v>
      </c>
      <c r="F87" s="98">
        <v>5253.46</v>
      </c>
      <c r="G87" s="363">
        <v>32.22</v>
      </c>
      <c r="H87" s="363">
        <v>40.020000000000003</v>
      </c>
      <c r="I87" s="363">
        <v>210243.46</v>
      </c>
      <c r="J87" s="364">
        <v>3.6416497047405801E-2</v>
      </c>
    </row>
    <row r="88" spans="1:10" ht="35.25" customHeight="1" x14ac:dyDescent="0.25">
      <c r="A88" s="359" t="s">
        <v>271</v>
      </c>
      <c r="B88" s="359"/>
      <c r="C88" s="359"/>
      <c r="D88" s="360" t="s">
        <v>252</v>
      </c>
      <c r="E88" s="359"/>
      <c r="F88" s="359"/>
      <c r="G88" s="359"/>
      <c r="H88" s="359"/>
      <c r="I88" s="361">
        <v>162847.73000000001</v>
      </c>
      <c r="J88" s="362">
        <v>2.8207031404076668E-2</v>
      </c>
    </row>
    <row r="89" spans="1:10" ht="48" customHeight="1" x14ac:dyDescent="0.25">
      <c r="A89" s="98" t="s">
        <v>896</v>
      </c>
      <c r="B89" s="98" t="s">
        <v>270</v>
      </c>
      <c r="C89" s="98" t="s">
        <v>219</v>
      </c>
      <c r="D89" s="99" t="s">
        <v>288</v>
      </c>
      <c r="E89" s="98" t="s">
        <v>289</v>
      </c>
      <c r="F89" s="98">
        <v>16</v>
      </c>
      <c r="G89" s="363">
        <v>251.07</v>
      </c>
      <c r="H89" s="363">
        <v>311.89999999999998</v>
      </c>
      <c r="I89" s="363">
        <v>4990.3999999999996</v>
      </c>
      <c r="J89" s="364">
        <v>8.6439258022757959E-4</v>
      </c>
    </row>
    <row r="90" spans="1:10" ht="48" customHeight="1" x14ac:dyDescent="0.25">
      <c r="A90" s="98" t="s">
        <v>897</v>
      </c>
      <c r="B90" s="98" t="s">
        <v>272</v>
      </c>
      <c r="C90" s="98" t="s">
        <v>219</v>
      </c>
      <c r="D90" s="99" t="s">
        <v>290</v>
      </c>
      <c r="E90" s="98" t="s">
        <v>289</v>
      </c>
      <c r="F90" s="98">
        <v>16</v>
      </c>
      <c r="G90" s="363">
        <v>404.41</v>
      </c>
      <c r="H90" s="363">
        <v>502.39</v>
      </c>
      <c r="I90" s="363">
        <v>8038.24</v>
      </c>
      <c r="J90" s="364">
        <v>1.3923122423229678E-3</v>
      </c>
    </row>
    <row r="91" spans="1:10" ht="48" customHeight="1" x14ac:dyDescent="0.25">
      <c r="A91" s="98" t="s">
        <v>898</v>
      </c>
      <c r="B91" s="98" t="s">
        <v>273</v>
      </c>
      <c r="C91" s="98" t="s">
        <v>219</v>
      </c>
      <c r="D91" s="99" t="s">
        <v>291</v>
      </c>
      <c r="E91" s="98" t="s">
        <v>289</v>
      </c>
      <c r="F91" s="98">
        <v>72</v>
      </c>
      <c r="G91" s="363">
        <v>251.02</v>
      </c>
      <c r="H91" s="363">
        <v>311.83999999999997</v>
      </c>
      <c r="I91" s="363">
        <v>22452.48</v>
      </c>
      <c r="J91" s="364">
        <v>3.8890183391527985E-3</v>
      </c>
    </row>
    <row r="92" spans="1:10" ht="48" customHeight="1" x14ac:dyDescent="0.25">
      <c r="A92" s="98" t="s">
        <v>899</v>
      </c>
      <c r="B92" s="98" t="s">
        <v>274</v>
      </c>
      <c r="C92" s="98" t="s">
        <v>219</v>
      </c>
      <c r="D92" s="99" t="s">
        <v>292</v>
      </c>
      <c r="E92" s="98" t="s">
        <v>289</v>
      </c>
      <c r="F92" s="98">
        <v>61</v>
      </c>
      <c r="G92" s="363">
        <v>450</v>
      </c>
      <c r="H92" s="363">
        <v>559.03</v>
      </c>
      <c r="I92" s="363">
        <v>34100.83</v>
      </c>
      <c r="J92" s="364">
        <v>5.9066416382658809E-3</v>
      </c>
    </row>
    <row r="93" spans="1:10" ht="48" customHeight="1" x14ac:dyDescent="0.25">
      <c r="A93" s="98" t="s">
        <v>900</v>
      </c>
      <c r="B93" s="98" t="s">
        <v>275</v>
      </c>
      <c r="C93" s="98" t="s">
        <v>219</v>
      </c>
      <c r="D93" s="99" t="s">
        <v>293</v>
      </c>
      <c r="E93" s="98" t="s">
        <v>289</v>
      </c>
      <c r="F93" s="98">
        <v>7</v>
      </c>
      <c r="G93" s="363">
        <v>251.05</v>
      </c>
      <c r="H93" s="363">
        <v>311.87</v>
      </c>
      <c r="I93" s="363">
        <v>2183.09</v>
      </c>
      <c r="J93" s="364">
        <v>3.7813537952248851E-4</v>
      </c>
    </row>
    <row r="94" spans="1:10" ht="48" customHeight="1" x14ac:dyDescent="0.25">
      <c r="A94" s="98" t="s">
        <v>901</v>
      </c>
      <c r="B94" s="98" t="s">
        <v>276</v>
      </c>
      <c r="C94" s="98" t="s">
        <v>219</v>
      </c>
      <c r="D94" s="99" t="s">
        <v>294</v>
      </c>
      <c r="E94" s="98" t="s">
        <v>228</v>
      </c>
      <c r="F94" s="98">
        <v>9.6</v>
      </c>
      <c r="G94" s="363">
        <v>558.45000000000005</v>
      </c>
      <c r="H94" s="363">
        <v>693.76</v>
      </c>
      <c r="I94" s="363">
        <v>6660.09</v>
      </c>
      <c r="J94" s="364">
        <v>1.1536013905995312E-3</v>
      </c>
    </row>
    <row r="95" spans="1:10" ht="48" customHeight="1" x14ac:dyDescent="0.25">
      <c r="A95" s="98" t="s">
        <v>902</v>
      </c>
      <c r="B95" s="98" t="s">
        <v>888</v>
      </c>
      <c r="C95" s="98" t="s">
        <v>219</v>
      </c>
      <c r="D95" s="99" t="s">
        <v>889</v>
      </c>
      <c r="E95" s="98" t="s">
        <v>228</v>
      </c>
      <c r="F95" s="98">
        <v>1168.6400000000001</v>
      </c>
      <c r="G95" s="363">
        <v>49.05</v>
      </c>
      <c r="H95" s="363">
        <v>60.93</v>
      </c>
      <c r="I95" s="363">
        <v>71205.23</v>
      </c>
      <c r="J95" s="364">
        <v>1.233353488405704E-2</v>
      </c>
    </row>
    <row r="96" spans="1:10" ht="48" customHeight="1" x14ac:dyDescent="0.25">
      <c r="A96" s="98" t="s">
        <v>903</v>
      </c>
      <c r="B96" s="98" t="s">
        <v>277</v>
      </c>
      <c r="C96" s="98" t="s">
        <v>219</v>
      </c>
      <c r="D96" s="99" t="s">
        <v>295</v>
      </c>
      <c r="E96" s="98" t="s">
        <v>228</v>
      </c>
      <c r="F96" s="98">
        <v>91.92</v>
      </c>
      <c r="G96" s="363">
        <v>102.25</v>
      </c>
      <c r="H96" s="363">
        <v>127.02</v>
      </c>
      <c r="I96" s="363">
        <v>11675.67</v>
      </c>
      <c r="J96" s="364">
        <v>2.0223554258547898E-3</v>
      </c>
    </row>
    <row r="97" spans="1:10" ht="44.25" customHeight="1" x14ac:dyDescent="0.25">
      <c r="A97" s="365" t="s">
        <v>904</v>
      </c>
      <c r="B97" s="365" t="s">
        <v>1164</v>
      </c>
      <c r="C97" s="365" t="s">
        <v>172</v>
      </c>
      <c r="D97" s="366" t="s">
        <v>1165</v>
      </c>
      <c r="E97" s="365" t="s">
        <v>217</v>
      </c>
      <c r="F97" s="365">
        <v>10</v>
      </c>
      <c r="G97" s="367">
        <v>132</v>
      </c>
      <c r="H97" s="367">
        <v>154.16999999999999</v>
      </c>
      <c r="I97" s="367">
        <v>1541.7</v>
      </c>
      <c r="J97" s="368">
        <v>2.6703952407359317E-4</v>
      </c>
    </row>
    <row r="98" spans="1:10" x14ac:dyDescent="0.25">
      <c r="A98" s="391"/>
      <c r="B98" s="391"/>
      <c r="C98" s="391"/>
      <c r="D98" s="425"/>
      <c r="E98" s="391"/>
      <c r="F98" s="391"/>
      <c r="G98" s="391"/>
      <c r="H98" s="391"/>
      <c r="I98" s="391"/>
      <c r="J98" s="391"/>
    </row>
    <row r="99" spans="1:10" ht="15.75" x14ac:dyDescent="0.25">
      <c r="A99" s="451"/>
      <c r="B99" s="451"/>
      <c r="C99" s="451"/>
      <c r="D99" s="425"/>
      <c r="E99" s="389"/>
      <c r="F99" s="451" t="s">
        <v>777</v>
      </c>
      <c r="G99" s="451"/>
      <c r="H99" s="452">
        <v>4676447.4000000004</v>
      </c>
      <c r="I99" s="451"/>
      <c r="J99" s="451"/>
    </row>
    <row r="100" spans="1:10" ht="15.75" x14ac:dyDescent="0.25">
      <c r="A100" s="451"/>
      <c r="B100" s="451"/>
      <c r="C100" s="451"/>
      <c r="D100" s="425"/>
      <c r="E100" s="389"/>
      <c r="F100" s="451" t="s">
        <v>778</v>
      </c>
      <c r="G100" s="451"/>
      <c r="H100" s="452">
        <v>1096855.28</v>
      </c>
      <c r="I100" s="451"/>
      <c r="J100" s="451"/>
    </row>
    <row r="101" spans="1:10" ht="15.75" x14ac:dyDescent="0.25">
      <c r="A101" s="451"/>
      <c r="B101" s="451"/>
      <c r="C101" s="451"/>
      <c r="D101" s="425"/>
      <c r="E101" s="389"/>
      <c r="F101" s="451" t="s">
        <v>779</v>
      </c>
      <c r="G101" s="451"/>
      <c r="H101" s="452">
        <v>5773302.6799999997</v>
      </c>
      <c r="I101" s="451"/>
      <c r="J101" s="451"/>
    </row>
  </sheetData>
  <mergeCells count="18">
    <mergeCell ref="A99:C99"/>
    <mergeCell ref="F99:G99"/>
    <mergeCell ref="H99:J99"/>
    <mergeCell ref="A4:J4"/>
    <mergeCell ref="A1:C2"/>
    <mergeCell ref="E1:F1"/>
    <mergeCell ref="G1:H1"/>
    <mergeCell ref="I1:J1"/>
    <mergeCell ref="E2:F2"/>
    <mergeCell ref="G2:H2"/>
    <mergeCell ref="I2:J2"/>
    <mergeCell ref="A3:J3"/>
    <mergeCell ref="A101:C101"/>
    <mergeCell ref="F101:G101"/>
    <mergeCell ref="H101:J101"/>
    <mergeCell ref="A100:C100"/>
    <mergeCell ref="F100:G100"/>
    <mergeCell ref="H100:J100"/>
  </mergeCells>
  <pageMargins left="0.51181102362204722" right="0.51181102362204722" top="0.98425196850393704" bottom="0.98425196850393704" header="0.51181102362204722" footer="0.51181102362204722"/>
  <pageSetup paperSize="9" scale="43" fitToHeight="0" orientation="portrait" r:id="rId1"/>
  <rowBreaks count="3" manualBreakCount="3">
    <brk id="30" max="9" man="1"/>
    <brk id="56" max="16383" man="1"/>
    <brk id="8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2"/>
  <sheetViews>
    <sheetView showOutlineSymbols="0" showWhiteSpace="0" view="pageBreakPreview" topLeftCell="A1156" zoomScale="86" zoomScaleNormal="100" zoomScaleSheetLayoutView="86" workbookViewId="0">
      <selection activeCell="O1157" sqref="O1157"/>
    </sheetView>
  </sheetViews>
  <sheetFormatPr defaultRowHeight="15" x14ac:dyDescent="0.25"/>
  <cols>
    <col min="1" max="1" width="14.28515625" style="92" bestFit="1" customWidth="1"/>
    <col min="2" max="2" width="13.7109375" style="92" bestFit="1" customWidth="1"/>
    <col min="3" max="3" width="11.7109375" style="92" bestFit="1" customWidth="1"/>
    <col min="4" max="4" width="68.5703125" style="92" bestFit="1" customWidth="1"/>
    <col min="5" max="5" width="25.140625" style="92" customWidth="1"/>
    <col min="6" max="6" width="22.140625" style="92" customWidth="1"/>
    <col min="7" max="7" width="13.85546875" style="92" bestFit="1" customWidth="1"/>
    <col min="8" max="8" width="18.5703125" style="370" bestFit="1" customWidth="1"/>
    <col min="9" max="9" width="15.42578125" style="369" bestFit="1" customWidth="1"/>
    <col min="10" max="10" width="20.42578125" style="92" bestFit="1" customWidth="1"/>
    <col min="11" max="16384" width="9.140625" style="92"/>
  </cols>
  <sheetData>
    <row r="1" spans="1:10" ht="15.75" x14ac:dyDescent="0.25">
      <c r="A1" s="450"/>
      <c r="B1" s="450"/>
      <c r="C1" s="450" t="s">
        <v>161</v>
      </c>
      <c r="D1" s="450"/>
      <c r="E1" s="450" t="s">
        <v>160</v>
      </c>
      <c r="F1" s="450"/>
      <c r="G1" s="450" t="s">
        <v>41</v>
      </c>
      <c r="H1" s="450"/>
      <c r="I1" s="450" t="s">
        <v>159</v>
      </c>
      <c r="J1" s="450"/>
    </row>
    <row r="2" spans="1:10" ht="54.75" customHeight="1" x14ac:dyDescent="0.25">
      <c r="A2" s="450"/>
      <c r="B2" s="450"/>
      <c r="C2" s="461" t="s">
        <v>774</v>
      </c>
      <c r="D2" s="461"/>
      <c r="E2" s="461" t="s">
        <v>1347</v>
      </c>
      <c r="F2" s="461"/>
      <c r="G2" s="461" t="s">
        <v>672</v>
      </c>
      <c r="H2" s="461"/>
      <c r="I2" s="461" t="s">
        <v>259</v>
      </c>
      <c r="J2" s="461"/>
    </row>
    <row r="3" spans="1:10" ht="15.75" x14ac:dyDescent="0.25">
      <c r="A3" s="445"/>
      <c r="B3" s="446"/>
      <c r="C3" s="446"/>
      <c r="D3" s="446"/>
      <c r="E3" s="446"/>
      <c r="F3" s="446"/>
      <c r="G3" s="446"/>
      <c r="H3" s="446"/>
      <c r="I3" s="446"/>
      <c r="J3" s="447"/>
    </row>
    <row r="4" spans="1:10" ht="18" x14ac:dyDescent="0.25">
      <c r="A4" s="462" t="s">
        <v>278</v>
      </c>
      <c r="B4" s="463"/>
      <c r="C4" s="463"/>
      <c r="D4" s="463"/>
      <c r="E4" s="463"/>
      <c r="F4" s="463"/>
      <c r="G4" s="463"/>
      <c r="H4" s="463"/>
      <c r="I4" s="463"/>
      <c r="J4" s="464"/>
    </row>
    <row r="5" spans="1:10" ht="15.75" x14ac:dyDescent="0.25">
      <c r="A5" s="436" t="s">
        <v>156</v>
      </c>
      <c r="B5" s="436"/>
      <c r="C5" s="436"/>
      <c r="D5" s="436" t="s">
        <v>244</v>
      </c>
      <c r="E5" s="436"/>
      <c r="F5" s="436"/>
      <c r="G5" s="436"/>
      <c r="H5" s="436"/>
      <c r="I5" s="436"/>
      <c r="J5" s="94">
        <v>278389.40000000002</v>
      </c>
    </row>
    <row r="6" spans="1:10" ht="15.75" x14ac:dyDescent="0.25">
      <c r="A6" s="432" t="s">
        <v>245</v>
      </c>
      <c r="B6" s="432" t="s">
        <v>95</v>
      </c>
      <c r="C6" s="432" t="s">
        <v>188</v>
      </c>
      <c r="D6" s="432" t="s">
        <v>158</v>
      </c>
      <c r="E6" s="432" t="s">
        <v>187</v>
      </c>
      <c r="F6" s="432"/>
      <c r="G6" s="432" t="s">
        <v>186</v>
      </c>
      <c r="H6" s="432" t="s">
        <v>185</v>
      </c>
      <c r="I6" s="432" t="s">
        <v>184</v>
      </c>
      <c r="J6" s="432" t="s">
        <v>157</v>
      </c>
    </row>
    <row r="7" spans="1:10" ht="30" x14ac:dyDescent="0.25">
      <c r="A7" s="431" t="s">
        <v>183</v>
      </c>
      <c r="B7" s="431" t="s">
        <v>780</v>
      </c>
      <c r="C7" s="431" t="s">
        <v>182</v>
      </c>
      <c r="D7" s="431" t="s">
        <v>905</v>
      </c>
      <c r="E7" s="431" t="s">
        <v>243</v>
      </c>
      <c r="F7" s="431"/>
      <c r="G7" s="431" t="s">
        <v>17</v>
      </c>
      <c r="H7" s="393">
        <v>1</v>
      </c>
      <c r="I7" s="394">
        <v>22409.200000000001</v>
      </c>
      <c r="J7" s="394">
        <v>22409.200000000001</v>
      </c>
    </row>
    <row r="8" spans="1:10" ht="30" x14ac:dyDescent="0.25">
      <c r="A8" s="430" t="s">
        <v>179</v>
      </c>
      <c r="B8" s="430" t="s">
        <v>1243</v>
      </c>
      <c r="C8" s="430" t="s">
        <v>172</v>
      </c>
      <c r="D8" s="430" t="s">
        <v>242</v>
      </c>
      <c r="E8" s="430" t="s">
        <v>177</v>
      </c>
      <c r="F8" s="430"/>
      <c r="G8" s="430" t="s">
        <v>176</v>
      </c>
      <c r="H8" s="390">
        <v>110</v>
      </c>
      <c r="I8" s="396">
        <v>125.04</v>
      </c>
      <c r="J8" s="396">
        <v>13754.4</v>
      </c>
    </row>
    <row r="9" spans="1:10" ht="30" x14ac:dyDescent="0.25">
      <c r="A9" s="430" t="s">
        <v>179</v>
      </c>
      <c r="B9" s="430" t="s">
        <v>1244</v>
      </c>
      <c r="C9" s="430" t="s">
        <v>172</v>
      </c>
      <c r="D9" s="430" t="s">
        <v>241</v>
      </c>
      <c r="E9" s="430" t="s">
        <v>177</v>
      </c>
      <c r="F9" s="430"/>
      <c r="G9" s="430" t="s">
        <v>176</v>
      </c>
      <c r="H9" s="390">
        <v>220</v>
      </c>
      <c r="I9" s="396">
        <v>39.340000000000003</v>
      </c>
      <c r="J9" s="396">
        <v>8654.7999999999993</v>
      </c>
    </row>
    <row r="10" spans="1:10" ht="30" x14ac:dyDescent="0.25">
      <c r="A10" s="435"/>
      <c r="B10" s="435"/>
      <c r="C10" s="435"/>
      <c r="D10" s="435"/>
      <c r="E10" s="435" t="s">
        <v>168</v>
      </c>
      <c r="F10" s="95">
        <v>10024.3007155</v>
      </c>
      <c r="G10" s="435" t="s">
        <v>167</v>
      </c>
      <c r="H10" s="95">
        <v>11550</v>
      </c>
      <c r="I10" s="435" t="s">
        <v>166</v>
      </c>
      <c r="J10" s="95">
        <v>21574.3</v>
      </c>
    </row>
    <row r="11" spans="1:10" ht="30" x14ac:dyDescent="0.25">
      <c r="A11" s="435"/>
      <c r="B11" s="435"/>
      <c r="C11" s="435"/>
      <c r="D11" s="435"/>
      <c r="E11" s="435" t="s">
        <v>165</v>
      </c>
      <c r="F11" s="95">
        <v>5429.74</v>
      </c>
      <c r="G11" s="435"/>
      <c r="H11" s="435" t="s">
        <v>164</v>
      </c>
      <c r="I11" s="435"/>
      <c r="J11" s="95">
        <v>27838.94</v>
      </c>
    </row>
    <row r="12" spans="1:10" ht="32.25" thickBot="1" x14ac:dyDescent="0.3">
      <c r="A12" s="428"/>
      <c r="B12" s="428"/>
      <c r="C12" s="428"/>
      <c r="D12" s="428"/>
      <c r="E12" s="428"/>
      <c r="F12" s="428"/>
      <c r="G12" s="428" t="s">
        <v>163</v>
      </c>
      <c r="H12" s="377">
        <v>10</v>
      </c>
      <c r="I12" s="428" t="s">
        <v>162</v>
      </c>
      <c r="J12" s="429">
        <v>278389.40000000002</v>
      </c>
    </row>
    <row r="13" spans="1:10" ht="15.75" thickTop="1" x14ac:dyDescent="0.25">
      <c r="A13" s="96"/>
      <c r="B13" s="96"/>
      <c r="C13" s="96"/>
      <c r="D13" s="96"/>
      <c r="E13" s="96"/>
      <c r="F13" s="96"/>
      <c r="G13" s="96"/>
      <c r="H13" s="96"/>
      <c r="I13" s="96"/>
      <c r="J13" s="96"/>
    </row>
    <row r="14" spans="1:10" ht="15.75" x14ac:dyDescent="0.25">
      <c r="A14" s="436" t="s">
        <v>155</v>
      </c>
      <c r="B14" s="436"/>
      <c r="C14" s="436"/>
      <c r="D14" s="436" t="s">
        <v>391</v>
      </c>
      <c r="E14" s="436"/>
      <c r="F14" s="436"/>
      <c r="G14" s="436"/>
      <c r="H14" s="436"/>
      <c r="I14" s="436"/>
      <c r="J14" s="94">
        <v>28781</v>
      </c>
    </row>
    <row r="15" spans="1:10" ht="15.75" x14ac:dyDescent="0.25">
      <c r="A15" s="432" t="s">
        <v>240</v>
      </c>
      <c r="B15" s="432" t="s">
        <v>95</v>
      </c>
      <c r="C15" s="432" t="s">
        <v>188</v>
      </c>
      <c r="D15" s="432" t="s">
        <v>158</v>
      </c>
      <c r="E15" s="432" t="s">
        <v>187</v>
      </c>
      <c r="F15" s="432"/>
      <c r="G15" s="432" t="s">
        <v>186</v>
      </c>
      <c r="H15" s="432" t="s">
        <v>185</v>
      </c>
      <c r="I15" s="432" t="s">
        <v>184</v>
      </c>
      <c r="J15" s="432" t="s">
        <v>157</v>
      </c>
    </row>
    <row r="16" spans="1:10" ht="60" x14ac:dyDescent="0.25">
      <c r="A16" s="434" t="s">
        <v>173</v>
      </c>
      <c r="B16" s="434" t="s">
        <v>781</v>
      </c>
      <c r="C16" s="434" t="s">
        <v>172</v>
      </c>
      <c r="D16" s="434" t="s">
        <v>531</v>
      </c>
      <c r="E16" s="434" t="s">
        <v>218</v>
      </c>
      <c r="F16" s="434"/>
      <c r="G16" s="434" t="s">
        <v>236</v>
      </c>
      <c r="H16" s="397">
        <v>1</v>
      </c>
      <c r="I16" s="398">
        <v>832.5</v>
      </c>
      <c r="J16" s="398">
        <v>832.5</v>
      </c>
    </row>
    <row r="17" spans="1:10" ht="30" x14ac:dyDescent="0.25">
      <c r="A17" s="435"/>
      <c r="B17" s="435"/>
      <c r="C17" s="435"/>
      <c r="D17" s="435"/>
      <c r="E17" s="435" t="s">
        <v>168</v>
      </c>
      <c r="F17" s="95">
        <v>0</v>
      </c>
      <c r="G17" s="435" t="s">
        <v>167</v>
      </c>
      <c r="H17" s="95">
        <v>0</v>
      </c>
      <c r="I17" s="435" t="s">
        <v>166</v>
      </c>
      <c r="J17" s="95">
        <v>0</v>
      </c>
    </row>
    <row r="18" spans="1:10" ht="30" x14ac:dyDescent="0.25">
      <c r="A18" s="435"/>
      <c r="B18" s="435"/>
      <c r="C18" s="435"/>
      <c r="D18" s="435"/>
      <c r="E18" s="435" t="s">
        <v>165</v>
      </c>
      <c r="F18" s="95">
        <v>139.86000000000001</v>
      </c>
      <c r="G18" s="435"/>
      <c r="H18" s="435" t="s">
        <v>164</v>
      </c>
      <c r="I18" s="435"/>
      <c r="J18" s="95">
        <v>972.36</v>
      </c>
    </row>
    <row r="19" spans="1:10" ht="32.25" thickBot="1" x14ac:dyDescent="0.3">
      <c r="A19" s="428"/>
      <c r="B19" s="428"/>
      <c r="C19" s="428"/>
      <c r="D19" s="428"/>
      <c r="E19" s="428"/>
      <c r="F19" s="428"/>
      <c r="G19" s="428" t="s">
        <v>163</v>
      </c>
      <c r="H19" s="377">
        <v>10</v>
      </c>
      <c r="I19" s="428" t="s">
        <v>162</v>
      </c>
      <c r="J19" s="429">
        <v>9723.6</v>
      </c>
    </row>
    <row r="20" spans="1:10" ht="15.75" thickTop="1" x14ac:dyDescent="0.25">
      <c r="A20" s="96"/>
      <c r="B20" s="96"/>
      <c r="C20" s="96"/>
      <c r="D20" s="96"/>
      <c r="E20" s="96"/>
      <c r="F20" s="96"/>
      <c r="G20" s="96"/>
      <c r="H20" s="96"/>
      <c r="I20" s="96"/>
      <c r="J20" s="96"/>
    </row>
    <row r="21" spans="1:10" ht="15.75" x14ac:dyDescent="0.25">
      <c r="A21" s="432" t="s">
        <v>239</v>
      </c>
      <c r="B21" s="432" t="s">
        <v>95</v>
      </c>
      <c r="C21" s="432" t="s">
        <v>188</v>
      </c>
      <c r="D21" s="432" t="s">
        <v>158</v>
      </c>
      <c r="E21" s="432" t="s">
        <v>187</v>
      </c>
      <c r="F21" s="432"/>
      <c r="G21" s="432" t="s">
        <v>186</v>
      </c>
      <c r="H21" s="432" t="s">
        <v>185</v>
      </c>
      <c r="I21" s="432" t="s">
        <v>184</v>
      </c>
      <c r="J21" s="432" t="s">
        <v>157</v>
      </c>
    </row>
    <row r="22" spans="1:10" ht="45" x14ac:dyDescent="0.25">
      <c r="A22" s="434" t="s">
        <v>173</v>
      </c>
      <c r="B22" s="434" t="s">
        <v>238</v>
      </c>
      <c r="C22" s="434" t="s">
        <v>172</v>
      </c>
      <c r="D22" s="434" t="s">
        <v>237</v>
      </c>
      <c r="E22" s="434" t="s">
        <v>218</v>
      </c>
      <c r="F22" s="434"/>
      <c r="G22" s="434" t="s">
        <v>236</v>
      </c>
      <c r="H22" s="397">
        <v>1</v>
      </c>
      <c r="I22" s="398">
        <v>1040.6199999999999</v>
      </c>
      <c r="J22" s="398">
        <v>1040.6199999999999</v>
      </c>
    </row>
    <row r="23" spans="1:10" ht="30" x14ac:dyDescent="0.25">
      <c r="A23" s="435"/>
      <c r="B23" s="435"/>
      <c r="C23" s="435"/>
      <c r="D23" s="435"/>
      <c r="E23" s="435" t="s">
        <v>168</v>
      </c>
      <c r="F23" s="95">
        <v>0</v>
      </c>
      <c r="G23" s="435" t="s">
        <v>167</v>
      </c>
      <c r="H23" s="95">
        <v>0</v>
      </c>
      <c r="I23" s="435" t="s">
        <v>166</v>
      </c>
      <c r="J23" s="95">
        <v>0</v>
      </c>
    </row>
    <row r="24" spans="1:10" ht="30" x14ac:dyDescent="0.25">
      <c r="A24" s="435"/>
      <c r="B24" s="435"/>
      <c r="C24" s="435"/>
      <c r="D24" s="435"/>
      <c r="E24" s="435" t="s">
        <v>165</v>
      </c>
      <c r="F24" s="95">
        <v>174.82</v>
      </c>
      <c r="G24" s="435"/>
      <c r="H24" s="435" t="s">
        <v>164</v>
      </c>
      <c r="I24" s="435"/>
      <c r="J24" s="95">
        <v>1215.44</v>
      </c>
    </row>
    <row r="25" spans="1:10" ht="32.25" thickBot="1" x14ac:dyDescent="0.3">
      <c r="A25" s="428"/>
      <c r="B25" s="428"/>
      <c r="C25" s="428"/>
      <c r="D25" s="428"/>
      <c r="E25" s="428"/>
      <c r="F25" s="428"/>
      <c r="G25" s="428" t="s">
        <v>163</v>
      </c>
      <c r="H25" s="377">
        <v>10</v>
      </c>
      <c r="I25" s="428" t="s">
        <v>162</v>
      </c>
      <c r="J25" s="429">
        <v>12154.4</v>
      </c>
    </row>
    <row r="26" spans="1:10" ht="15.75" thickTop="1" x14ac:dyDescent="0.25">
      <c r="A26" s="96"/>
      <c r="B26" s="96"/>
      <c r="C26" s="96"/>
      <c r="D26" s="96"/>
      <c r="E26" s="96"/>
      <c r="F26" s="96"/>
      <c r="G26" s="96"/>
      <c r="H26" s="96"/>
      <c r="I26" s="96"/>
      <c r="J26" s="96"/>
    </row>
    <row r="27" spans="1:10" ht="15.75" x14ac:dyDescent="0.25">
      <c r="A27" s="432" t="s">
        <v>235</v>
      </c>
      <c r="B27" s="432" t="s">
        <v>95</v>
      </c>
      <c r="C27" s="432" t="s">
        <v>188</v>
      </c>
      <c r="D27" s="432" t="s">
        <v>158</v>
      </c>
      <c r="E27" s="432" t="s">
        <v>187</v>
      </c>
      <c r="F27" s="432"/>
      <c r="G27" s="432" t="s">
        <v>186</v>
      </c>
      <c r="H27" s="432" t="s">
        <v>185</v>
      </c>
      <c r="I27" s="432" t="s">
        <v>184</v>
      </c>
      <c r="J27" s="432" t="s">
        <v>157</v>
      </c>
    </row>
    <row r="28" spans="1:10" ht="45" x14ac:dyDescent="0.25">
      <c r="A28" s="431" t="s">
        <v>183</v>
      </c>
      <c r="B28" s="431" t="s">
        <v>234</v>
      </c>
      <c r="C28" s="431" t="s">
        <v>172</v>
      </c>
      <c r="D28" s="431" t="s">
        <v>38</v>
      </c>
      <c r="E28" s="431" t="s">
        <v>211</v>
      </c>
      <c r="F28" s="431"/>
      <c r="G28" s="431" t="s">
        <v>228</v>
      </c>
      <c r="H28" s="393">
        <v>1</v>
      </c>
      <c r="I28" s="394">
        <v>463.06</v>
      </c>
      <c r="J28" s="394">
        <v>463.06</v>
      </c>
    </row>
    <row r="29" spans="1:10" ht="30" x14ac:dyDescent="0.25">
      <c r="A29" s="430" t="s">
        <v>179</v>
      </c>
      <c r="B29" s="430" t="s">
        <v>1348</v>
      </c>
      <c r="C29" s="430" t="s">
        <v>172</v>
      </c>
      <c r="D29" s="430" t="s">
        <v>233</v>
      </c>
      <c r="E29" s="430" t="s">
        <v>232</v>
      </c>
      <c r="F29" s="430"/>
      <c r="G29" s="430" t="s">
        <v>228</v>
      </c>
      <c r="H29" s="390">
        <v>0.5</v>
      </c>
      <c r="I29" s="396">
        <v>23.69</v>
      </c>
      <c r="J29" s="396">
        <v>11.84</v>
      </c>
    </row>
    <row r="30" spans="1:10" ht="30" x14ac:dyDescent="0.25">
      <c r="A30" s="430" t="s">
        <v>179</v>
      </c>
      <c r="B30" s="430" t="s">
        <v>1349</v>
      </c>
      <c r="C30" s="430" t="s">
        <v>172</v>
      </c>
      <c r="D30" s="430" t="s">
        <v>231</v>
      </c>
      <c r="E30" s="430" t="s">
        <v>177</v>
      </c>
      <c r="F30" s="430"/>
      <c r="G30" s="430" t="s">
        <v>176</v>
      </c>
      <c r="H30" s="390">
        <v>0.37290000000000001</v>
      </c>
      <c r="I30" s="396">
        <v>24.5</v>
      </c>
      <c r="J30" s="396">
        <v>9.1300000000000008</v>
      </c>
    </row>
    <row r="31" spans="1:10" ht="30" x14ac:dyDescent="0.25">
      <c r="A31" s="430" t="s">
        <v>179</v>
      </c>
      <c r="B31" s="430" t="s">
        <v>1246</v>
      </c>
      <c r="C31" s="430" t="s">
        <v>172</v>
      </c>
      <c r="D31" s="430" t="s">
        <v>178</v>
      </c>
      <c r="E31" s="430" t="s">
        <v>177</v>
      </c>
      <c r="F31" s="430"/>
      <c r="G31" s="430" t="s">
        <v>176</v>
      </c>
      <c r="H31" s="390">
        <v>1.1186</v>
      </c>
      <c r="I31" s="396">
        <v>20.28</v>
      </c>
      <c r="J31" s="396">
        <v>22.68</v>
      </c>
    </row>
    <row r="32" spans="1:10" ht="30" x14ac:dyDescent="0.25">
      <c r="A32" s="433" t="s">
        <v>173</v>
      </c>
      <c r="B32" s="433" t="s">
        <v>1350</v>
      </c>
      <c r="C32" s="433" t="s">
        <v>172</v>
      </c>
      <c r="D32" s="433" t="s">
        <v>230</v>
      </c>
      <c r="E32" s="433" t="s">
        <v>170</v>
      </c>
      <c r="F32" s="433"/>
      <c r="G32" s="433" t="s">
        <v>18</v>
      </c>
      <c r="H32" s="392">
        <v>3.2082999999999999</v>
      </c>
      <c r="I32" s="395">
        <v>5.8</v>
      </c>
      <c r="J32" s="395">
        <v>18.600000000000001</v>
      </c>
    </row>
    <row r="33" spans="1:10" ht="45" x14ac:dyDescent="0.25">
      <c r="A33" s="433" t="s">
        <v>173</v>
      </c>
      <c r="B33" s="433" t="s">
        <v>1351</v>
      </c>
      <c r="C33" s="433" t="s">
        <v>172</v>
      </c>
      <c r="D33" s="433" t="s">
        <v>229</v>
      </c>
      <c r="E33" s="433" t="s">
        <v>170</v>
      </c>
      <c r="F33" s="433"/>
      <c r="G33" s="433" t="s">
        <v>228</v>
      </c>
      <c r="H33" s="392">
        <v>1</v>
      </c>
      <c r="I33" s="395">
        <v>400</v>
      </c>
      <c r="J33" s="395">
        <v>400</v>
      </c>
    </row>
    <row r="34" spans="1:10" x14ac:dyDescent="0.25">
      <c r="A34" s="433" t="s">
        <v>173</v>
      </c>
      <c r="B34" s="433" t="s">
        <v>1352</v>
      </c>
      <c r="C34" s="433" t="s">
        <v>172</v>
      </c>
      <c r="D34" s="433" t="s">
        <v>227</v>
      </c>
      <c r="E34" s="433" t="s">
        <v>170</v>
      </c>
      <c r="F34" s="433"/>
      <c r="G34" s="433" t="s">
        <v>225</v>
      </c>
      <c r="H34" s="392">
        <v>1.1299999999999999E-2</v>
      </c>
      <c r="I34" s="395">
        <v>44.5</v>
      </c>
      <c r="J34" s="395">
        <v>0.5</v>
      </c>
    </row>
    <row r="35" spans="1:10" x14ac:dyDescent="0.25">
      <c r="A35" s="433" t="s">
        <v>173</v>
      </c>
      <c r="B35" s="433" t="s">
        <v>1353</v>
      </c>
      <c r="C35" s="433" t="s">
        <v>172</v>
      </c>
      <c r="D35" s="433" t="s">
        <v>226</v>
      </c>
      <c r="E35" s="433" t="s">
        <v>170</v>
      </c>
      <c r="F35" s="433"/>
      <c r="G35" s="433" t="s">
        <v>225</v>
      </c>
      <c r="H35" s="392">
        <v>1.32E-2</v>
      </c>
      <c r="I35" s="395">
        <v>23.85</v>
      </c>
      <c r="J35" s="395">
        <v>0.31</v>
      </c>
    </row>
    <row r="36" spans="1:10" ht="30" x14ac:dyDescent="0.25">
      <c r="A36" s="435"/>
      <c r="B36" s="435"/>
      <c r="C36" s="435"/>
      <c r="D36" s="435"/>
      <c r="E36" s="435" t="s">
        <v>168</v>
      </c>
      <c r="F36" s="95">
        <v>12.46631353963387</v>
      </c>
      <c r="G36" s="435" t="s">
        <v>167</v>
      </c>
      <c r="H36" s="95">
        <v>14.36</v>
      </c>
      <c r="I36" s="435" t="s">
        <v>166</v>
      </c>
      <c r="J36" s="95">
        <v>26.83</v>
      </c>
    </row>
    <row r="37" spans="1:10" ht="30" x14ac:dyDescent="0.25">
      <c r="A37" s="435"/>
      <c r="B37" s="435"/>
      <c r="C37" s="435"/>
      <c r="D37" s="435"/>
      <c r="E37" s="435" t="s">
        <v>165</v>
      </c>
      <c r="F37" s="95">
        <v>112.19</v>
      </c>
      <c r="G37" s="435"/>
      <c r="H37" s="435" t="s">
        <v>164</v>
      </c>
      <c r="I37" s="435"/>
      <c r="J37" s="95">
        <v>575.25</v>
      </c>
    </row>
    <row r="38" spans="1:10" ht="32.25" thickBot="1" x14ac:dyDescent="0.3">
      <c r="A38" s="428"/>
      <c r="B38" s="428"/>
      <c r="C38" s="428"/>
      <c r="D38" s="428"/>
      <c r="E38" s="428"/>
      <c r="F38" s="428"/>
      <c r="G38" s="428" t="s">
        <v>163</v>
      </c>
      <c r="H38" s="377">
        <v>12</v>
      </c>
      <c r="I38" s="428" t="s">
        <v>162</v>
      </c>
      <c r="J38" s="429">
        <v>6903</v>
      </c>
    </row>
    <row r="39" spans="1:10" ht="15.75" thickTop="1" x14ac:dyDescent="0.25">
      <c r="A39" s="96"/>
      <c r="B39" s="96"/>
      <c r="C39" s="96"/>
      <c r="D39" s="96"/>
      <c r="E39" s="96"/>
      <c r="F39" s="96"/>
      <c r="G39" s="96"/>
      <c r="H39" s="96"/>
      <c r="I39" s="96"/>
      <c r="J39" s="96"/>
    </row>
    <row r="40" spans="1:10" ht="31.5" x14ac:dyDescent="0.25">
      <c r="A40" s="436" t="s">
        <v>154</v>
      </c>
      <c r="B40" s="436"/>
      <c r="C40" s="436"/>
      <c r="D40" s="436" t="s">
        <v>676</v>
      </c>
      <c r="E40" s="436"/>
      <c r="F40" s="436"/>
      <c r="G40" s="436"/>
      <c r="H40" s="436"/>
      <c r="I40" s="436"/>
      <c r="J40" s="94">
        <v>3260185.22</v>
      </c>
    </row>
    <row r="41" spans="1:10" ht="15.75" x14ac:dyDescent="0.25">
      <c r="A41" s="436" t="s">
        <v>224</v>
      </c>
      <c r="B41" s="436"/>
      <c r="C41" s="436"/>
      <c r="D41" s="436" t="s">
        <v>392</v>
      </c>
      <c r="E41" s="436"/>
      <c r="F41" s="436"/>
      <c r="G41" s="436"/>
      <c r="H41" s="436"/>
      <c r="I41" s="436"/>
      <c r="J41" s="94">
        <v>163274.76</v>
      </c>
    </row>
    <row r="42" spans="1:10" ht="15.75" x14ac:dyDescent="0.25">
      <c r="A42" s="432" t="s">
        <v>782</v>
      </c>
      <c r="B42" s="432" t="s">
        <v>95</v>
      </c>
      <c r="C42" s="432" t="s">
        <v>188</v>
      </c>
      <c r="D42" s="432" t="s">
        <v>158</v>
      </c>
      <c r="E42" s="432" t="s">
        <v>187</v>
      </c>
      <c r="F42" s="432"/>
      <c r="G42" s="432" t="s">
        <v>186</v>
      </c>
      <c r="H42" s="432" t="s">
        <v>185</v>
      </c>
      <c r="I42" s="432" t="s">
        <v>184</v>
      </c>
      <c r="J42" s="432" t="s">
        <v>157</v>
      </c>
    </row>
    <row r="43" spans="1:10" ht="60" x14ac:dyDescent="0.25">
      <c r="A43" s="431" t="s">
        <v>183</v>
      </c>
      <c r="B43" s="431" t="s">
        <v>783</v>
      </c>
      <c r="C43" s="431" t="s">
        <v>784</v>
      </c>
      <c r="D43" s="431" t="s">
        <v>785</v>
      </c>
      <c r="E43" s="431" t="s">
        <v>906</v>
      </c>
      <c r="F43" s="431"/>
      <c r="G43" s="431" t="s">
        <v>228</v>
      </c>
      <c r="H43" s="393">
        <v>1</v>
      </c>
      <c r="I43" s="394">
        <v>1.44</v>
      </c>
      <c r="J43" s="394">
        <v>1.44</v>
      </c>
    </row>
    <row r="44" spans="1:10" x14ac:dyDescent="0.25">
      <c r="A44" s="433" t="s">
        <v>173</v>
      </c>
      <c r="B44" s="433" t="s">
        <v>1354</v>
      </c>
      <c r="C44" s="433" t="s">
        <v>784</v>
      </c>
      <c r="D44" s="433" t="s">
        <v>907</v>
      </c>
      <c r="E44" s="433" t="s">
        <v>308</v>
      </c>
      <c r="F44" s="433"/>
      <c r="G44" s="433" t="s">
        <v>908</v>
      </c>
      <c r="H44" s="392">
        <v>3.5999999999999997E-2</v>
      </c>
      <c r="I44" s="395">
        <v>21.79</v>
      </c>
      <c r="J44" s="395">
        <v>0.78</v>
      </c>
    </row>
    <row r="45" spans="1:10" x14ac:dyDescent="0.25">
      <c r="A45" s="433" t="s">
        <v>173</v>
      </c>
      <c r="B45" s="433" t="s">
        <v>1355</v>
      </c>
      <c r="C45" s="433" t="s">
        <v>784</v>
      </c>
      <c r="D45" s="433" t="s">
        <v>909</v>
      </c>
      <c r="E45" s="433" t="s">
        <v>308</v>
      </c>
      <c r="F45" s="433"/>
      <c r="G45" s="433" t="s">
        <v>908</v>
      </c>
      <c r="H45" s="392">
        <v>1.7999999999999999E-2</v>
      </c>
      <c r="I45" s="395">
        <v>36.96</v>
      </c>
      <c r="J45" s="395">
        <v>0.66</v>
      </c>
    </row>
    <row r="46" spans="1:10" ht="30" x14ac:dyDescent="0.25">
      <c r="A46" s="435"/>
      <c r="B46" s="435"/>
      <c r="C46" s="435"/>
      <c r="D46" s="435"/>
      <c r="E46" s="435" t="s">
        <v>168</v>
      </c>
      <c r="F46" s="95">
        <v>0.66908279999999998</v>
      </c>
      <c r="G46" s="435" t="s">
        <v>167</v>
      </c>
      <c r="H46" s="95">
        <v>0.77</v>
      </c>
      <c r="I46" s="435" t="s">
        <v>166</v>
      </c>
      <c r="J46" s="95">
        <v>1.44</v>
      </c>
    </row>
    <row r="47" spans="1:10" ht="30" x14ac:dyDescent="0.25">
      <c r="A47" s="435"/>
      <c r="B47" s="435"/>
      <c r="C47" s="435"/>
      <c r="D47" s="435"/>
      <c r="E47" s="435" t="s">
        <v>165</v>
      </c>
      <c r="F47" s="95">
        <v>0.34</v>
      </c>
      <c r="G47" s="435"/>
      <c r="H47" s="435" t="s">
        <v>164</v>
      </c>
      <c r="I47" s="435"/>
      <c r="J47" s="95">
        <v>1.78</v>
      </c>
    </row>
    <row r="48" spans="1:10" ht="32.25" thickBot="1" x14ac:dyDescent="0.3">
      <c r="A48" s="428"/>
      <c r="B48" s="428"/>
      <c r="C48" s="428"/>
      <c r="D48" s="428"/>
      <c r="E48" s="428"/>
      <c r="F48" s="428"/>
      <c r="G48" s="428" t="s">
        <v>163</v>
      </c>
      <c r="H48" s="377">
        <v>9845.42</v>
      </c>
      <c r="I48" s="428" t="s">
        <v>162</v>
      </c>
      <c r="J48" s="429">
        <v>17524.84</v>
      </c>
    </row>
    <row r="49" spans="1:10" ht="15.75" thickTop="1" x14ac:dyDescent="0.25">
      <c r="A49" s="96"/>
      <c r="B49" s="96"/>
      <c r="C49" s="96"/>
      <c r="D49" s="96"/>
      <c r="E49" s="96"/>
      <c r="F49" s="96"/>
      <c r="G49" s="96"/>
      <c r="H49" s="96"/>
      <c r="I49" s="96"/>
      <c r="J49" s="96"/>
    </row>
    <row r="50" spans="1:10" ht="15.75" x14ac:dyDescent="0.25">
      <c r="A50" s="432" t="s">
        <v>786</v>
      </c>
      <c r="B50" s="432" t="s">
        <v>95</v>
      </c>
      <c r="C50" s="432" t="s">
        <v>188</v>
      </c>
      <c r="D50" s="432" t="s">
        <v>158</v>
      </c>
      <c r="E50" s="432" t="s">
        <v>187</v>
      </c>
      <c r="F50" s="432"/>
      <c r="G50" s="432" t="s">
        <v>186</v>
      </c>
      <c r="H50" s="432" t="s">
        <v>185</v>
      </c>
      <c r="I50" s="432" t="s">
        <v>184</v>
      </c>
      <c r="J50" s="432" t="s">
        <v>157</v>
      </c>
    </row>
    <row r="51" spans="1:10" ht="45" x14ac:dyDescent="0.25">
      <c r="A51" s="431" t="s">
        <v>183</v>
      </c>
      <c r="B51" s="431" t="s">
        <v>787</v>
      </c>
      <c r="C51" s="431" t="s">
        <v>172</v>
      </c>
      <c r="D51" s="431" t="s">
        <v>533</v>
      </c>
      <c r="E51" s="431" t="s">
        <v>910</v>
      </c>
      <c r="F51" s="431"/>
      <c r="G51" s="431" t="s">
        <v>169</v>
      </c>
      <c r="H51" s="393">
        <v>1</v>
      </c>
      <c r="I51" s="394">
        <v>4.04</v>
      </c>
      <c r="J51" s="394">
        <v>4.04</v>
      </c>
    </row>
    <row r="52" spans="1:10" ht="30" x14ac:dyDescent="0.25">
      <c r="A52" s="430" t="s">
        <v>179</v>
      </c>
      <c r="B52" s="430" t="s">
        <v>1246</v>
      </c>
      <c r="C52" s="430" t="s">
        <v>172</v>
      </c>
      <c r="D52" s="430" t="s">
        <v>178</v>
      </c>
      <c r="E52" s="430" t="s">
        <v>177</v>
      </c>
      <c r="F52" s="430"/>
      <c r="G52" s="430" t="s">
        <v>176</v>
      </c>
      <c r="H52" s="390">
        <v>3.1E-2</v>
      </c>
      <c r="I52" s="396">
        <v>20.28</v>
      </c>
      <c r="J52" s="396">
        <v>0.62</v>
      </c>
    </row>
    <row r="53" spans="1:10" ht="60" x14ac:dyDescent="0.25">
      <c r="A53" s="430" t="s">
        <v>179</v>
      </c>
      <c r="B53" s="430" t="s">
        <v>1356</v>
      </c>
      <c r="C53" s="430" t="s">
        <v>172</v>
      </c>
      <c r="D53" s="430" t="s">
        <v>911</v>
      </c>
      <c r="E53" s="430" t="s">
        <v>191</v>
      </c>
      <c r="F53" s="430"/>
      <c r="G53" s="430" t="s">
        <v>190</v>
      </c>
      <c r="H53" s="390">
        <v>1.95E-2</v>
      </c>
      <c r="I53" s="396">
        <v>66.87</v>
      </c>
      <c r="J53" s="396">
        <v>1.3</v>
      </c>
    </row>
    <row r="54" spans="1:10" ht="60" x14ac:dyDescent="0.25">
      <c r="A54" s="430" t="s">
        <v>179</v>
      </c>
      <c r="B54" s="430" t="s">
        <v>1357</v>
      </c>
      <c r="C54" s="430" t="s">
        <v>172</v>
      </c>
      <c r="D54" s="430" t="s">
        <v>912</v>
      </c>
      <c r="E54" s="430" t="s">
        <v>191</v>
      </c>
      <c r="F54" s="430"/>
      <c r="G54" s="430" t="s">
        <v>193</v>
      </c>
      <c r="H54" s="390">
        <v>1.15E-2</v>
      </c>
      <c r="I54" s="396">
        <v>184.85</v>
      </c>
      <c r="J54" s="396">
        <v>2.12</v>
      </c>
    </row>
    <row r="55" spans="1:10" ht="30" x14ac:dyDescent="0.25">
      <c r="A55" s="435"/>
      <c r="B55" s="435"/>
      <c r="C55" s="435"/>
      <c r="D55" s="435"/>
      <c r="E55" s="435" t="s">
        <v>168</v>
      </c>
      <c r="F55" s="95">
        <v>0.43676238267818995</v>
      </c>
      <c r="G55" s="435" t="s">
        <v>167</v>
      </c>
      <c r="H55" s="95">
        <v>0.5</v>
      </c>
      <c r="I55" s="435" t="s">
        <v>166</v>
      </c>
      <c r="J55" s="95">
        <v>0.94</v>
      </c>
    </row>
    <row r="56" spans="1:10" ht="30" x14ac:dyDescent="0.25">
      <c r="A56" s="435"/>
      <c r="B56" s="435"/>
      <c r="C56" s="435"/>
      <c r="D56" s="435"/>
      <c r="E56" s="435" t="s">
        <v>165</v>
      </c>
      <c r="F56" s="95">
        <v>0.97</v>
      </c>
      <c r="G56" s="435"/>
      <c r="H56" s="435" t="s">
        <v>164</v>
      </c>
      <c r="I56" s="435"/>
      <c r="J56" s="95">
        <v>5.01</v>
      </c>
    </row>
    <row r="57" spans="1:10" ht="32.25" thickBot="1" x14ac:dyDescent="0.3">
      <c r="A57" s="428"/>
      <c r="B57" s="428"/>
      <c r="C57" s="428"/>
      <c r="D57" s="428"/>
      <c r="E57" s="428"/>
      <c r="F57" s="428"/>
      <c r="G57" s="428" t="s">
        <v>163</v>
      </c>
      <c r="H57" s="377">
        <v>2088.7600000000002</v>
      </c>
      <c r="I57" s="428" t="s">
        <v>162</v>
      </c>
      <c r="J57" s="429">
        <v>10464.68</v>
      </c>
    </row>
    <row r="58" spans="1:10" ht="15.75" thickTop="1" x14ac:dyDescent="0.25">
      <c r="A58" s="96"/>
      <c r="B58" s="96"/>
      <c r="C58" s="96"/>
      <c r="D58" s="96"/>
      <c r="E58" s="96"/>
      <c r="F58" s="96"/>
      <c r="G58" s="96"/>
      <c r="H58" s="96"/>
      <c r="I58" s="96"/>
      <c r="J58" s="96"/>
    </row>
    <row r="59" spans="1:10" ht="15.75" x14ac:dyDescent="0.25">
      <c r="A59" s="432" t="s">
        <v>788</v>
      </c>
      <c r="B59" s="432" t="s">
        <v>95</v>
      </c>
      <c r="C59" s="432" t="s">
        <v>188</v>
      </c>
      <c r="D59" s="432" t="s">
        <v>158</v>
      </c>
      <c r="E59" s="432" t="s">
        <v>187</v>
      </c>
      <c r="F59" s="432"/>
      <c r="G59" s="432" t="s">
        <v>186</v>
      </c>
      <c r="H59" s="432" t="s">
        <v>185</v>
      </c>
      <c r="I59" s="432" t="s">
        <v>184</v>
      </c>
      <c r="J59" s="432" t="s">
        <v>157</v>
      </c>
    </row>
    <row r="60" spans="1:10" ht="30" x14ac:dyDescent="0.25">
      <c r="A60" s="431" t="s">
        <v>183</v>
      </c>
      <c r="B60" s="431" t="s">
        <v>789</v>
      </c>
      <c r="C60" s="431" t="s">
        <v>172</v>
      </c>
      <c r="D60" s="431" t="s">
        <v>1268</v>
      </c>
      <c r="E60" s="431" t="s">
        <v>211</v>
      </c>
      <c r="F60" s="431"/>
      <c r="G60" s="431" t="s">
        <v>169</v>
      </c>
      <c r="H60" s="393">
        <v>1</v>
      </c>
      <c r="I60" s="394">
        <v>1.28</v>
      </c>
      <c r="J60" s="394">
        <v>1.28</v>
      </c>
    </row>
    <row r="61" spans="1:10" ht="60" x14ac:dyDescent="0.25">
      <c r="A61" s="430" t="s">
        <v>179</v>
      </c>
      <c r="B61" s="430" t="s">
        <v>1358</v>
      </c>
      <c r="C61" s="430" t="s">
        <v>172</v>
      </c>
      <c r="D61" s="430" t="s">
        <v>913</v>
      </c>
      <c r="E61" s="430" t="s">
        <v>191</v>
      </c>
      <c r="F61" s="430"/>
      <c r="G61" s="430" t="s">
        <v>193</v>
      </c>
      <c r="H61" s="390">
        <v>2.5225999999999998E-3</v>
      </c>
      <c r="I61" s="396">
        <v>245.88</v>
      </c>
      <c r="J61" s="396">
        <v>0.62</v>
      </c>
    </row>
    <row r="62" spans="1:10" ht="60" x14ac:dyDescent="0.25">
      <c r="A62" s="430" t="s">
        <v>179</v>
      </c>
      <c r="B62" s="430" t="s">
        <v>1359</v>
      </c>
      <c r="C62" s="430" t="s">
        <v>172</v>
      </c>
      <c r="D62" s="430" t="s">
        <v>914</v>
      </c>
      <c r="E62" s="430" t="s">
        <v>191</v>
      </c>
      <c r="F62" s="430"/>
      <c r="G62" s="430" t="s">
        <v>190</v>
      </c>
      <c r="H62" s="390">
        <v>6.1034000000000001E-3</v>
      </c>
      <c r="I62" s="396">
        <v>80.290000000000006</v>
      </c>
      <c r="J62" s="396">
        <v>0.49</v>
      </c>
    </row>
    <row r="63" spans="1:10" ht="30" x14ac:dyDescent="0.25">
      <c r="A63" s="430" t="s">
        <v>179</v>
      </c>
      <c r="B63" s="430" t="s">
        <v>1246</v>
      </c>
      <c r="C63" s="430" t="s">
        <v>172</v>
      </c>
      <c r="D63" s="430" t="s">
        <v>178</v>
      </c>
      <c r="E63" s="430" t="s">
        <v>177</v>
      </c>
      <c r="F63" s="430"/>
      <c r="G63" s="430" t="s">
        <v>176</v>
      </c>
      <c r="H63" s="390">
        <v>8.626E-3</v>
      </c>
      <c r="I63" s="396">
        <v>20.28</v>
      </c>
      <c r="J63" s="396">
        <v>0.17</v>
      </c>
    </row>
    <row r="64" spans="1:10" ht="30" x14ac:dyDescent="0.25">
      <c r="A64" s="435"/>
      <c r="B64" s="435"/>
      <c r="C64" s="435"/>
      <c r="D64" s="435"/>
      <c r="E64" s="435" t="s">
        <v>168</v>
      </c>
      <c r="F64" s="95">
        <v>0.12080661648545679</v>
      </c>
      <c r="G64" s="435" t="s">
        <v>167</v>
      </c>
      <c r="H64" s="95">
        <v>0.14000000000000001</v>
      </c>
      <c r="I64" s="435" t="s">
        <v>166</v>
      </c>
      <c r="J64" s="95">
        <v>0.26</v>
      </c>
    </row>
    <row r="65" spans="1:10" ht="30" x14ac:dyDescent="0.25">
      <c r="A65" s="435"/>
      <c r="B65" s="435"/>
      <c r="C65" s="435"/>
      <c r="D65" s="435"/>
      <c r="E65" s="435" t="s">
        <v>165</v>
      </c>
      <c r="F65" s="95">
        <v>0.31</v>
      </c>
      <c r="G65" s="435"/>
      <c r="H65" s="435" t="s">
        <v>164</v>
      </c>
      <c r="I65" s="435"/>
      <c r="J65" s="95">
        <v>1.59</v>
      </c>
    </row>
    <row r="66" spans="1:10" ht="32.25" thickBot="1" x14ac:dyDescent="0.3">
      <c r="A66" s="428"/>
      <c r="B66" s="428"/>
      <c r="C66" s="428"/>
      <c r="D66" s="428"/>
      <c r="E66" s="428"/>
      <c r="F66" s="428"/>
      <c r="G66" s="428" t="s">
        <v>163</v>
      </c>
      <c r="H66" s="377">
        <v>437.06</v>
      </c>
      <c r="I66" s="428" t="s">
        <v>162</v>
      </c>
      <c r="J66" s="429">
        <v>694.92</v>
      </c>
    </row>
    <row r="67" spans="1:10" ht="15.75" thickTop="1" x14ac:dyDescent="0.25">
      <c r="A67" s="96"/>
      <c r="B67" s="96"/>
      <c r="C67" s="96"/>
      <c r="D67" s="96"/>
      <c r="E67" s="96"/>
      <c r="F67" s="96"/>
      <c r="G67" s="96"/>
      <c r="H67" s="96"/>
      <c r="I67" s="96"/>
      <c r="J67" s="96"/>
    </row>
    <row r="68" spans="1:10" ht="15.75" x14ac:dyDescent="0.25">
      <c r="A68" s="432" t="s">
        <v>790</v>
      </c>
      <c r="B68" s="432" t="s">
        <v>95</v>
      </c>
      <c r="C68" s="432" t="s">
        <v>188</v>
      </c>
      <c r="D68" s="432" t="s">
        <v>158</v>
      </c>
      <c r="E68" s="432" t="s">
        <v>187</v>
      </c>
      <c r="F68" s="432"/>
      <c r="G68" s="432" t="s">
        <v>186</v>
      </c>
      <c r="H68" s="432" t="s">
        <v>185</v>
      </c>
      <c r="I68" s="432" t="s">
        <v>184</v>
      </c>
      <c r="J68" s="432" t="s">
        <v>157</v>
      </c>
    </row>
    <row r="69" spans="1:10" x14ac:dyDescent="0.25">
      <c r="A69" s="431" t="s">
        <v>183</v>
      </c>
      <c r="B69" s="431" t="s">
        <v>791</v>
      </c>
      <c r="C69" s="431" t="s">
        <v>219</v>
      </c>
      <c r="D69" s="431" t="s">
        <v>792</v>
      </c>
      <c r="E69" s="431" t="s">
        <v>247</v>
      </c>
      <c r="F69" s="431"/>
      <c r="G69" s="431" t="s">
        <v>169</v>
      </c>
      <c r="H69" s="393">
        <v>1</v>
      </c>
      <c r="I69" s="394">
        <v>4.8099999999999996</v>
      </c>
      <c r="J69" s="394">
        <v>4.8099999999999996</v>
      </c>
    </row>
    <row r="70" spans="1:10" ht="31.5" x14ac:dyDescent="0.25">
      <c r="A70" s="432" t="s">
        <v>48</v>
      </c>
      <c r="B70" s="432" t="s">
        <v>95</v>
      </c>
      <c r="C70" s="432" t="s">
        <v>188</v>
      </c>
      <c r="D70" s="432" t="s">
        <v>298</v>
      </c>
      <c r="E70" s="432" t="s">
        <v>299</v>
      </c>
      <c r="F70" s="432" t="s">
        <v>300</v>
      </c>
      <c r="G70" s="432"/>
      <c r="H70" s="432" t="s">
        <v>301</v>
      </c>
      <c r="I70" s="432"/>
      <c r="J70" s="432" t="s">
        <v>302</v>
      </c>
    </row>
    <row r="71" spans="1:10" ht="31.5" x14ac:dyDescent="0.25">
      <c r="A71" s="432"/>
      <c r="B71" s="432"/>
      <c r="C71" s="432"/>
      <c r="D71" s="432"/>
      <c r="E71" s="432"/>
      <c r="F71" s="432" t="s">
        <v>303</v>
      </c>
      <c r="G71" s="432" t="s">
        <v>304</v>
      </c>
      <c r="H71" s="432" t="s">
        <v>303</v>
      </c>
      <c r="I71" s="432" t="s">
        <v>304</v>
      </c>
      <c r="J71" s="432"/>
    </row>
    <row r="72" spans="1:10" x14ac:dyDescent="0.25">
      <c r="A72" s="433" t="s">
        <v>173</v>
      </c>
      <c r="B72" s="433" t="s">
        <v>915</v>
      </c>
      <c r="C72" s="433" t="s">
        <v>219</v>
      </c>
      <c r="D72" s="433" t="s">
        <v>916</v>
      </c>
      <c r="E72" s="392">
        <v>1</v>
      </c>
      <c r="F72" s="395">
        <v>0.9</v>
      </c>
      <c r="G72" s="395">
        <v>0.1</v>
      </c>
      <c r="H72" s="438">
        <v>316.94869999999997</v>
      </c>
      <c r="I72" s="438">
        <v>79.554400000000001</v>
      </c>
      <c r="J72" s="438">
        <v>293.20929999999998</v>
      </c>
    </row>
    <row r="73" spans="1:10" x14ac:dyDescent="0.25">
      <c r="A73" s="433" t="s">
        <v>173</v>
      </c>
      <c r="B73" s="433" t="s">
        <v>917</v>
      </c>
      <c r="C73" s="433" t="s">
        <v>219</v>
      </c>
      <c r="D73" s="433" t="s">
        <v>918</v>
      </c>
      <c r="E73" s="392">
        <v>1</v>
      </c>
      <c r="F73" s="395">
        <v>0.52</v>
      </c>
      <c r="G73" s="395">
        <v>0.48</v>
      </c>
      <c r="H73" s="438">
        <v>4.8765000000000001</v>
      </c>
      <c r="I73" s="438">
        <v>3.3959000000000001</v>
      </c>
      <c r="J73" s="438">
        <v>4.1657999999999999</v>
      </c>
    </row>
    <row r="74" spans="1:10" x14ac:dyDescent="0.25">
      <c r="A74" s="433" t="s">
        <v>173</v>
      </c>
      <c r="B74" s="433" t="s">
        <v>919</v>
      </c>
      <c r="C74" s="433" t="s">
        <v>219</v>
      </c>
      <c r="D74" s="433" t="s">
        <v>920</v>
      </c>
      <c r="E74" s="392">
        <v>1</v>
      </c>
      <c r="F74" s="395">
        <v>0.28999999999999998</v>
      </c>
      <c r="G74" s="395">
        <v>0.71</v>
      </c>
      <c r="H74" s="438">
        <v>282.3306</v>
      </c>
      <c r="I74" s="438">
        <v>122.0183</v>
      </c>
      <c r="J74" s="438">
        <v>168.50890000000001</v>
      </c>
    </row>
    <row r="75" spans="1:10" ht="30" x14ac:dyDescent="0.25">
      <c r="A75" s="433" t="s">
        <v>173</v>
      </c>
      <c r="B75" s="433" t="s">
        <v>921</v>
      </c>
      <c r="C75" s="433" t="s">
        <v>219</v>
      </c>
      <c r="D75" s="433" t="s">
        <v>922</v>
      </c>
      <c r="E75" s="392">
        <v>1</v>
      </c>
      <c r="F75" s="395">
        <v>1</v>
      </c>
      <c r="G75" s="395">
        <v>0</v>
      </c>
      <c r="H75" s="438">
        <v>214.70519999999999</v>
      </c>
      <c r="I75" s="438">
        <v>95.000799999999998</v>
      </c>
      <c r="J75" s="438">
        <v>214.70519999999999</v>
      </c>
    </row>
    <row r="76" spans="1:10" x14ac:dyDescent="0.25">
      <c r="A76" s="433" t="s">
        <v>173</v>
      </c>
      <c r="B76" s="433" t="s">
        <v>923</v>
      </c>
      <c r="C76" s="433" t="s">
        <v>219</v>
      </c>
      <c r="D76" s="433" t="s">
        <v>924</v>
      </c>
      <c r="E76" s="392">
        <v>1</v>
      </c>
      <c r="F76" s="395">
        <v>0.52</v>
      </c>
      <c r="G76" s="395">
        <v>0.48</v>
      </c>
      <c r="H76" s="438">
        <v>142.37209999999999</v>
      </c>
      <c r="I76" s="438">
        <v>50.846699999999998</v>
      </c>
      <c r="J76" s="438">
        <v>98.439899999999994</v>
      </c>
    </row>
    <row r="77" spans="1:10" ht="31.5" x14ac:dyDescent="0.25">
      <c r="A77" s="428"/>
      <c r="B77" s="428"/>
      <c r="C77" s="428"/>
      <c r="D77" s="428"/>
      <c r="E77" s="428"/>
      <c r="F77" s="428" t="s">
        <v>307</v>
      </c>
      <c r="G77" s="428"/>
      <c r="H77" s="428"/>
      <c r="I77" s="428"/>
      <c r="J77" s="97">
        <v>779.02909999999997</v>
      </c>
    </row>
    <row r="78" spans="1:10" ht="15.75" x14ac:dyDescent="0.25">
      <c r="A78" s="432" t="s">
        <v>82</v>
      </c>
      <c r="B78" s="432" t="s">
        <v>95</v>
      </c>
      <c r="C78" s="432" t="s">
        <v>188</v>
      </c>
      <c r="D78" s="432" t="s">
        <v>308</v>
      </c>
      <c r="E78" s="432" t="s">
        <v>299</v>
      </c>
      <c r="F78" s="432" t="s">
        <v>309</v>
      </c>
      <c r="G78" s="432"/>
      <c r="H78" s="432"/>
      <c r="I78" s="432"/>
      <c r="J78" s="432" t="s">
        <v>302</v>
      </c>
    </row>
    <row r="79" spans="1:10" x14ac:dyDescent="0.25">
      <c r="A79" s="433" t="s">
        <v>173</v>
      </c>
      <c r="B79" s="433" t="s">
        <v>312</v>
      </c>
      <c r="C79" s="433" t="s">
        <v>219</v>
      </c>
      <c r="D79" s="433" t="s">
        <v>313</v>
      </c>
      <c r="E79" s="392">
        <v>1</v>
      </c>
      <c r="F79" s="433"/>
      <c r="G79" s="433"/>
      <c r="H79" s="433"/>
      <c r="I79" s="438">
        <v>19.3124</v>
      </c>
      <c r="J79" s="438">
        <v>19.3124</v>
      </c>
    </row>
    <row r="80" spans="1:10" ht="31.5" x14ac:dyDescent="0.25">
      <c r="A80" s="428"/>
      <c r="B80" s="428"/>
      <c r="C80" s="428"/>
      <c r="D80" s="428"/>
      <c r="E80" s="428"/>
      <c r="F80" s="428" t="s">
        <v>314</v>
      </c>
      <c r="G80" s="428"/>
      <c r="H80" s="428"/>
      <c r="I80" s="428"/>
      <c r="J80" s="97">
        <v>19.3124</v>
      </c>
    </row>
    <row r="81" spans="1:10" ht="47.25" x14ac:dyDescent="0.25">
      <c r="A81" s="428"/>
      <c r="B81" s="428"/>
      <c r="C81" s="428"/>
      <c r="D81" s="428"/>
      <c r="E81" s="428"/>
      <c r="F81" s="428" t="s">
        <v>315</v>
      </c>
      <c r="G81" s="428"/>
      <c r="H81" s="428"/>
      <c r="I81" s="428"/>
      <c r="J81" s="97">
        <v>0</v>
      </c>
    </row>
    <row r="82" spans="1:10" ht="31.5" x14ac:dyDescent="0.25">
      <c r="A82" s="428"/>
      <c r="B82" s="428"/>
      <c r="C82" s="428"/>
      <c r="D82" s="428"/>
      <c r="E82" s="428"/>
      <c r="F82" s="428" t="s">
        <v>316</v>
      </c>
      <c r="G82" s="428"/>
      <c r="H82" s="428"/>
      <c r="I82" s="428"/>
      <c r="J82" s="97">
        <v>798.3415</v>
      </c>
    </row>
    <row r="83" spans="1:10" ht="31.5" x14ac:dyDescent="0.25">
      <c r="A83" s="428"/>
      <c r="B83" s="428"/>
      <c r="C83" s="428"/>
      <c r="D83" s="428"/>
      <c r="E83" s="428"/>
      <c r="F83" s="428" t="s">
        <v>317</v>
      </c>
      <c r="G83" s="428"/>
      <c r="H83" s="428"/>
      <c r="I83" s="428"/>
      <c r="J83" s="97">
        <v>1.2699999999999999E-2</v>
      </c>
    </row>
    <row r="84" spans="1:10" ht="15.75" x14ac:dyDescent="0.25">
      <c r="A84" s="428"/>
      <c r="B84" s="428"/>
      <c r="C84" s="428"/>
      <c r="D84" s="428"/>
      <c r="E84" s="428"/>
      <c r="F84" s="428" t="s">
        <v>318</v>
      </c>
      <c r="G84" s="428"/>
      <c r="H84" s="428"/>
      <c r="I84" s="428"/>
      <c r="J84" s="97">
        <v>6.0100000000000001E-2</v>
      </c>
    </row>
    <row r="85" spans="1:10" ht="31.5" x14ac:dyDescent="0.25">
      <c r="A85" s="428"/>
      <c r="B85" s="428"/>
      <c r="C85" s="428"/>
      <c r="D85" s="428"/>
      <c r="E85" s="428"/>
      <c r="F85" s="428" t="s">
        <v>319</v>
      </c>
      <c r="G85" s="428"/>
      <c r="H85" s="428"/>
      <c r="I85" s="428"/>
      <c r="J85" s="97">
        <v>168.2</v>
      </c>
    </row>
    <row r="86" spans="1:10" ht="31.5" x14ac:dyDescent="0.25">
      <c r="A86" s="428"/>
      <c r="B86" s="428"/>
      <c r="C86" s="428"/>
      <c r="D86" s="428"/>
      <c r="E86" s="428"/>
      <c r="F86" s="428" t="s">
        <v>320</v>
      </c>
      <c r="G86" s="428"/>
      <c r="H86" s="428"/>
      <c r="I86" s="428"/>
      <c r="J86" s="97">
        <v>4.7464000000000004</v>
      </c>
    </row>
    <row r="87" spans="1:10" ht="30" x14ac:dyDescent="0.25">
      <c r="A87" s="435"/>
      <c r="B87" s="435"/>
      <c r="C87" s="435"/>
      <c r="D87" s="435"/>
      <c r="E87" s="435" t="s">
        <v>168</v>
      </c>
      <c r="F87" s="95">
        <v>5.3349165375782853E-2</v>
      </c>
      <c r="G87" s="435" t="s">
        <v>167</v>
      </c>
      <c r="H87" s="95">
        <v>0.06</v>
      </c>
      <c r="I87" s="435" t="s">
        <v>166</v>
      </c>
      <c r="J87" s="95">
        <v>0.11481807372175981</v>
      </c>
    </row>
    <row r="88" spans="1:10" ht="30" x14ac:dyDescent="0.25">
      <c r="A88" s="435"/>
      <c r="B88" s="435"/>
      <c r="C88" s="435"/>
      <c r="D88" s="435"/>
      <c r="E88" s="435" t="s">
        <v>165</v>
      </c>
      <c r="F88" s="95">
        <v>1.1599999999999999</v>
      </c>
      <c r="G88" s="435"/>
      <c r="H88" s="435" t="s">
        <v>164</v>
      </c>
      <c r="I88" s="435"/>
      <c r="J88" s="95">
        <v>5.97</v>
      </c>
    </row>
    <row r="89" spans="1:10" ht="32.25" thickBot="1" x14ac:dyDescent="0.3">
      <c r="A89" s="428"/>
      <c r="B89" s="428"/>
      <c r="C89" s="428"/>
      <c r="D89" s="428"/>
      <c r="E89" s="428"/>
      <c r="F89" s="428"/>
      <c r="G89" s="428" t="s">
        <v>163</v>
      </c>
      <c r="H89" s="377">
        <v>437.06</v>
      </c>
      <c r="I89" s="428" t="s">
        <v>162</v>
      </c>
      <c r="J89" s="429">
        <v>2609.2399999999998</v>
      </c>
    </row>
    <row r="90" spans="1:10" ht="15.75" thickTop="1" x14ac:dyDescent="0.25">
      <c r="A90" s="96"/>
      <c r="B90" s="96"/>
      <c r="C90" s="96"/>
      <c r="D90" s="96"/>
      <c r="E90" s="96"/>
      <c r="F90" s="96"/>
      <c r="G90" s="96"/>
      <c r="H90" s="96"/>
      <c r="I90" s="96"/>
      <c r="J90" s="96"/>
    </row>
    <row r="91" spans="1:10" ht="15.75" x14ac:dyDescent="0.25">
      <c r="A91" s="432" t="s">
        <v>793</v>
      </c>
      <c r="B91" s="432" t="s">
        <v>95</v>
      </c>
      <c r="C91" s="432" t="s">
        <v>188</v>
      </c>
      <c r="D91" s="432" t="s">
        <v>158</v>
      </c>
      <c r="E91" s="432" t="s">
        <v>187</v>
      </c>
      <c r="F91" s="432"/>
      <c r="G91" s="432" t="s">
        <v>186</v>
      </c>
      <c r="H91" s="432" t="s">
        <v>185</v>
      </c>
      <c r="I91" s="432" t="s">
        <v>184</v>
      </c>
      <c r="J91" s="432" t="s">
        <v>157</v>
      </c>
    </row>
    <row r="92" spans="1:10" ht="60" x14ac:dyDescent="0.25">
      <c r="A92" s="431" t="s">
        <v>183</v>
      </c>
      <c r="B92" s="431" t="s">
        <v>794</v>
      </c>
      <c r="C92" s="431" t="s">
        <v>172</v>
      </c>
      <c r="D92" s="431" t="s">
        <v>538</v>
      </c>
      <c r="E92" s="431" t="s">
        <v>196</v>
      </c>
      <c r="F92" s="431"/>
      <c r="G92" s="431" t="s">
        <v>169</v>
      </c>
      <c r="H92" s="393">
        <v>1</v>
      </c>
      <c r="I92" s="394">
        <v>8.3699999999999992</v>
      </c>
      <c r="J92" s="394">
        <v>8.3699999999999992</v>
      </c>
    </row>
    <row r="93" spans="1:10" ht="60" x14ac:dyDescent="0.25">
      <c r="A93" s="430" t="s">
        <v>179</v>
      </c>
      <c r="B93" s="430" t="s">
        <v>1360</v>
      </c>
      <c r="C93" s="430" t="s">
        <v>172</v>
      </c>
      <c r="D93" s="430" t="s">
        <v>925</v>
      </c>
      <c r="E93" s="430" t="s">
        <v>191</v>
      </c>
      <c r="F93" s="430"/>
      <c r="G93" s="430" t="s">
        <v>193</v>
      </c>
      <c r="H93" s="390">
        <v>8.3000000000000001E-3</v>
      </c>
      <c r="I93" s="396">
        <v>171.36</v>
      </c>
      <c r="J93" s="396">
        <v>1.42</v>
      </c>
    </row>
    <row r="94" spans="1:10" ht="60" x14ac:dyDescent="0.25">
      <c r="A94" s="430" t="s">
        <v>179</v>
      </c>
      <c r="B94" s="430" t="s">
        <v>1361</v>
      </c>
      <c r="C94" s="430" t="s">
        <v>172</v>
      </c>
      <c r="D94" s="430" t="s">
        <v>926</v>
      </c>
      <c r="E94" s="430" t="s">
        <v>191</v>
      </c>
      <c r="F94" s="430"/>
      <c r="G94" s="430" t="s">
        <v>190</v>
      </c>
      <c r="H94" s="390">
        <v>8.5000000000000006E-3</v>
      </c>
      <c r="I94" s="396">
        <v>64.89</v>
      </c>
      <c r="J94" s="396">
        <v>0.55000000000000004</v>
      </c>
    </row>
    <row r="95" spans="1:10" ht="60" x14ac:dyDescent="0.25">
      <c r="A95" s="430" t="s">
        <v>179</v>
      </c>
      <c r="B95" s="430" t="s">
        <v>1362</v>
      </c>
      <c r="C95" s="430" t="s">
        <v>172</v>
      </c>
      <c r="D95" s="430" t="s">
        <v>927</v>
      </c>
      <c r="E95" s="430" t="s">
        <v>191</v>
      </c>
      <c r="F95" s="430"/>
      <c r="G95" s="430" t="s">
        <v>193</v>
      </c>
      <c r="H95" s="390">
        <v>1.6899999999999998E-2</v>
      </c>
      <c r="I95" s="396">
        <v>325.29000000000002</v>
      </c>
      <c r="J95" s="396">
        <v>5.49</v>
      </c>
    </row>
    <row r="96" spans="1:10" ht="60" x14ac:dyDescent="0.25">
      <c r="A96" s="430" t="s">
        <v>179</v>
      </c>
      <c r="B96" s="430" t="s">
        <v>1363</v>
      </c>
      <c r="C96" s="430" t="s">
        <v>172</v>
      </c>
      <c r="D96" s="430" t="s">
        <v>928</v>
      </c>
      <c r="E96" s="430" t="s">
        <v>191</v>
      </c>
      <c r="F96" s="430"/>
      <c r="G96" s="430" t="s">
        <v>190</v>
      </c>
      <c r="H96" s="390">
        <v>1.0999999999999999E-2</v>
      </c>
      <c r="I96" s="396">
        <v>83.14</v>
      </c>
      <c r="J96" s="396">
        <v>0.91</v>
      </c>
    </row>
    <row r="97" spans="1:10" ht="30" x14ac:dyDescent="0.25">
      <c r="A97" s="435"/>
      <c r="B97" s="435"/>
      <c r="C97" s="435"/>
      <c r="D97" s="435"/>
      <c r="E97" s="435" t="s">
        <v>168</v>
      </c>
      <c r="F97" s="95">
        <v>0.3624198494563704</v>
      </c>
      <c r="G97" s="435" t="s">
        <v>167</v>
      </c>
      <c r="H97" s="95">
        <v>0.42</v>
      </c>
      <c r="I97" s="435" t="s">
        <v>166</v>
      </c>
      <c r="J97" s="95">
        <v>0.78</v>
      </c>
    </row>
    <row r="98" spans="1:10" ht="30" x14ac:dyDescent="0.25">
      <c r="A98" s="435"/>
      <c r="B98" s="435"/>
      <c r="C98" s="435"/>
      <c r="D98" s="435"/>
      <c r="E98" s="435" t="s">
        <v>165</v>
      </c>
      <c r="F98" s="95">
        <v>2.02</v>
      </c>
      <c r="G98" s="435"/>
      <c r="H98" s="435" t="s">
        <v>164</v>
      </c>
      <c r="I98" s="435"/>
      <c r="J98" s="95">
        <v>10.39</v>
      </c>
    </row>
    <row r="99" spans="1:10" ht="32.25" thickBot="1" x14ac:dyDescent="0.3">
      <c r="A99" s="428"/>
      <c r="B99" s="428"/>
      <c r="C99" s="428"/>
      <c r="D99" s="428"/>
      <c r="E99" s="428"/>
      <c r="F99" s="428"/>
      <c r="G99" s="428" t="s">
        <v>163</v>
      </c>
      <c r="H99" s="377">
        <v>2173.89</v>
      </c>
      <c r="I99" s="428" t="s">
        <v>162</v>
      </c>
      <c r="J99" s="429">
        <v>22586.71</v>
      </c>
    </row>
    <row r="100" spans="1:10" ht="15.75" thickTop="1" x14ac:dyDescent="0.25">
      <c r="A100" s="96"/>
      <c r="B100" s="96"/>
      <c r="C100" s="96"/>
      <c r="D100" s="96"/>
      <c r="E100" s="96"/>
      <c r="F100" s="96"/>
      <c r="G100" s="96"/>
      <c r="H100" s="96"/>
      <c r="I100" s="96"/>
      <c r="J100" s="96"/>
    </row>
    <row r="101" spans="1:10" ht="15.75" x14ac:dyDescent="0.25">
      <c r="A101" s="432" t="s">
        <v>795</v>
      </c>
      <c r="B101" s="432" t="s">
        <v>95</v>
      </c>
      <c r="C101" s="432" t="s">
        <v>188</v>
      </c>
      <c r="D101" s="432" t="s">
        <v>158</v>
      </c>
      <c r="E101" s="432" t="s">
        <v>187</v>
      </c>
      <c r="F101" s="432"/>
      <c r="G101" s="432" t="s">
        <v>186</v>
      </c>
      <c r="H101" s="432" t="s">
        <v>185</v>
      </c>
      <c r="I101" s="432" t="s">
        <v>184</v>
      </c>
      <c r="J101" s="432" t="s">
        <v>157</v>
      </c>
    </row>
    <row r="102" spans="1:10" ht="60" x14ac:dyDescent="0.25">
      <c r="A102" s="431" t="s">
        <v>183</v>
      </c>
      <c r="B102" s="431" t="s">
        <v>796</v>
      </c>
      <c r="C102" s="431" t="s">
        <v>172</v>
      </c>
      <c r="D102" s="431" t="s">
        <v>541</v>
      </c>
      <c r="E102" s="431" t="s">
        <v>196</v>
      </c>
      <c r="F102" s="431"/>
      <c r="G102" s="431" t="s">
        <v>195</v>
      </c>
      <c r="H102" s="393">
        <v>1</v>
      </c>
      <c r="I102" s="394">
        <v>2.11</v>
      </c>
      <c r="J102" s="394">
        <v>2.11</v>
      </c>
    </row>
    <row r="103" spans="1:10" ht="60" x14ac:dyDescent="0.25">
      <c r="A103" s="430" t="s">
        <v>179</v>
      </c>
      <c r="B103" s="430" t="s">
        <v>1362</v>
      </c>
      <c r="C103" s="430" t="s">
        <v>172</v>
      </c>
      <c r="D103" s="430" t="s">
        <v>927</v>
      </c>
      <c r="E103" s="430" t="s">
        <v>191</v>
      </c>
      <c r="F103" s="430"/>
      <c r="G103" s="430" t="s">
        <v>193</v>
      </c>
      <c r="H103" s="390">
        <v>5.8999999999999999E-3</v>
      </c>
      <c r="I103" s="396">
        <v>325.29000000000002</v>
      </c>
      <c r="J103" s="396">
        <v>1.91</v>
      </c>
    </row>
    <row r="104" spans="1:10" ht="60" x14ac:dyDescent="0.25">
      <c r="A104" s="430" t="s">
        <v>179</v>
      </c>
      <c r="B104" s="430" t="s">
        <v>1363</v>
      </c>
      <c r="C104" s="430" t="s">
        <v>172</v>
      </c>
      <c r="D104" s="430" t="s">
        <v>928</v>
      </c>
      <c r="E104" s="430" t="s">
        <v>191</v>
      </c>
      <c r="F104" s="430"/>
      <c r="G104" s="430" t="s">
        <v>190</v>
      </c>
      <c r="H104" s="390">
        <v>2.5000000000000001E-3</v>
      </c>
      <c r="I104" s="396">
        <v>83.14</v>
      </c>
      <c r="J104" s="396">
        <v>0.2</v>
      </c>
    </row>
    <row r="105" spans="1:10" ht="30" x14ac:dyDescent="0.25">
      <c r="A105" s="435"/>
      <c r="B105" s="435"/>
      <c r="C105" s="435"/>
      <c r="D105" s="435"/>
      <c r="E105" s="435" t="s">
        <v>168</v>
      </c>
      <c r="F105" s="95">
        <v>6.9696124895455847E-2</v>
      </c>
      <c r="G105" s="435" t="s">
        <v>167</v>
      </c>
      <c r="H105" s="95">
        <v>0.08</v>
      </c>
      <c r="I105" s="435" t="s">
        <v>166</v>
      </c>
      <c r="J105" s="95">
        <v>0.15</v>
      </c>
    </row>
    <row r="106" spans="1:10" ht="30" x14ac:dyDescent="0.25">
      <c r="A106" s="435"/>
      <c r="B106" s="435"/>
      <c r="C106" s="435"/>
      <c r="D106" s="435"/>
      <c r="E106" s="435" t="s">
        <v>165</v>
      </c>
      <c r="F106" s="95">
        <v>0.51</v>
      </c>
      <c r="G106" s="435"/>
      <c r="H106" s="435" t="s">
        <v>164</v>
      </c>
      <c r="I106" s="435"/>
      <c r="J106" s="95">
        <v>2.62</v>
      </c>
    </row>
    <row r="107" spans="1:10" ht="32.25" thickBot="1" x14ac:dyDescent="0.3">
      <c r="A107" s="428"/>
      <c r="B107" s="428"/>
      <c r="C107" s="428"/>
      <c r="D107" s="428"/>
      <c r="E107" s="428"/>
      <c r="F107" s="428"/>
      <c r="G107" s="428" t="s">
        <v>163</v>
      </c>
      <c r="H107" s="377">
        <v>40434.31</v>
      </c>
      <c r="I107" s="428" t="s">
        <v>162</v>
      </c>
      <c r="J107" s="429">
        <v>105937.89</v>
      </c>
    </row>
    <row r="108" spans="1:10" ht="15.75" thickTop="1" x14ac:dyDescent="0.25">
      <c r="A108" s="96"/>
      <c r="B108" s="96"/>
      <c r="C108" s="96"/>
      <c r="D108" s="96"/>
      <c r="E108" s="96"/>
      <c r="F108" s="96"/>
      <c r="G108" s="96"/>
      <c r="H108" s="96"/>
      <c r="I108" s="96"/>
      <c r="J108" s="96"/>
    </row>
    <row r="109" spans="1:10" ht="15.75" x14ac:dyDescent="0.25">
      <c r="A109" s="432" t="s">
        <v>797</v>
      </c>
      <c r="B109" s="432" t="s">
        <v>95</v>
      </c>
      <c r="C109" s="432" t="s">
        <v>188</v>
      </c>
      <c r="D109" s="432" t="s">
        <v>158</v>
      </c>
      <c r="E109" s="432" t="s">
        <v>187</v>
      </c>
      <c r="F109" s="432"/>
      <c r="G109" s="432" t="s">
        <v>186</v>
      </c>
      <c r="H109" s="432" t="s">
        <v>185</v>
      </c>
      <c r="I109" s="432" t="s">
        <v>184</v>
      </c>
      <c r="J109" s="432" t="s">
        <v>157</v>
      </c>
    </row>
    <row r="110" spans="1:10" ht="30" x14ac:dyDescent="0.25">
      <c r="A110" s="431" t="s">
        <v>183</v>
      </c>
      <c r="B110" s="431" t="s">
        <v>789</v>
      </c>
      <c r="C110" s="431" t="s">
        <v>172</v>
      </c>
      <c r="D110" s="431" t="s">
        <v>534</v>
      </c>
      <c r="E110" s="431" t="s">
        <v>211</v>
      </c>
      <c r="F110" s="431"/>
      <c r="G110" s="431" t="s">
        <v>169</v>
      </c>
      <c r="H110" s="393">
        <v>1</v>
      </c>
      <c r="I110" s="394">
        <v>1.28</v>
      </c>
      <c r="J110" s="394">
        <v>1.28</v>
      </c>
    </row>
    <row r="111" spans="1:10" ht="60" x14ac:dyDescent="0.25">
      <c r="A111" s="430" t="s">
        <v>179</v>
      </c>
      <c r="B111" s="430" t="s">
        <v>1358</v>
      </c>
      <c r="C111" s="430" t="s">
        <v>172</v>
      </c>
      <c r="D111" s="430" t="s">
        <v>913</v>
      </c>
      <c r="E111" s="430" t="s">
        <v>191</v>
      </c>
      <c r="F111" s="430"/>
      <c r="G111" s="430" t="s">
        <v>193</v>
      </c>
      <c r="H111" s="390">
        <v>2.5225999999999998E-3</v>
      </c>
      <c r="I111" s="396">
        <v>245.88</v>
      </c>
      <c r="J111" s="396">
        <v>0.62</v>
      </c>
    </row>
    <row r="112" spans="1:10" ht="60" x14ac:dyDescent="0.25">
      <c r="A112" s="430" t="s">
        <v>179</v>
      </c>
      <c r="B112" s="430" t="s">
        <v>1359</v>
      </c>
      <c r="C112" s="430" t="s">
        <v>172</v>
      </c>
      <c r="D112" s="430" t="s">
        <v>914</v>
      </c>
      <c r="E112" s="430" t="s">
        <v>191</v>
      </c>
      <c r="F112" s="430"/>
      <c r="G112" s="430" t="s">
        <v>190</v>
      </c>
      <c r="H112" s="390">
        <v>6.1034000000000001E-3</v>
      </c>
      <c r="I112" s="396">
        <v>80.290000000000006</v>
      </c>
      <c r="J112" s="396">
        <v>0.49</v>
      </c>
    </row>
    <row r="113" spans="1:10" ht="30" x14ac:dyDescent="0.25">
      <c r="A113" s="430" t="s">
        <v>179</v>
      </c>
      <c r="B113" s="430" t="s">
        <v>1246</v>
      </c>
      <c r="C113" s="430" t="s">
        <v>172</v>
      </c>
      <c r="D113" s="430" t="s">
        <v>178</v>
      </c>
      <c r="E113" s="430" t="s">
        <v>177</v>
      </c>
      <c r="F113" s="430"/>
      <c r="G113" s="430" t="s">
        <v>176</v>
      </c>
      <c r="H113" s="390">
        <v>8.626E-3</v>
      </c>
      <c r="I113" s="396">
        <v>20.28</v>
      </c>
      <c r="J113" s="396">
        <v>0.17</v>
      </c>
    </row>
    <row r="114" spans="1:10" ht="30" x14ac:dyDescent="0.25">
      <c r="A114" s="435"/>
      <c r="B114" s="435"/>
      <c r="C114" s="435"/>
      <c r="D114" s="435"/>
      <c r="E114" s="435" t="s">
        <v>168</v>
      </c>
      <c r="F114" s="95">
        <v>0.12080661648545679</v>
      </c>
      <c r="G114" s="435" t="s">
        <v>167</v>
      </c>
      <c r="H114" s="95">
        <v>0.14000000000000001</v>
      </c>
      <c r="I114" s="435" t="s">
        <v>166</v>
      </c>
      <c r="J114" s="95">
        <v>0.26</v>
      </c>
    </row>
    <row r="115" spans="1:10" ht="30" x14ac:dyDescent="0.25">
      <c r="A115" s="435"/>
      <c r="B115" s="435"/>
      <c r="C115" s="435"/>
      <c r="D115" s="435"/>
      <c r="E115" s="435" t="s">
        <v>165</v>
      </c>
      <c r="F115" s="95">
        <v>0.31</v>
      </c>
      <c r="G115" s="435"/>
      <c r="H115" s="435" t="s">
        <v>164</v>
      </c>
      <c r="I115" s="435"/>
      <c r="J115" s="95">
        <v>1.59</v>
      </c>
    </row>
    <row r="116" spans="1:10" ht="32.25" thickBot="1" x14ac:dyDescent="0.3">
      <c r="A116" s="428"/>
      <c r="B116" s="428"/>
      <c r="C116" s="428"/>
      <c r="D116" s="428"/>
      <c r="E116" s="428"/>
      <c r="F116" s="428"/>
      <c r="G116" s="428" t="s">
        <v>163</v>
      </c>
      <c r="H116" s="377">
        <v>2173.89</v>
      </c>
      <c r="I116" s="428" t="s">
        <v>162</v>
      </c>
      <c r="J116" s="429">
        <v>3456.48</v>
      </c>
    </row>
    <row r="117" spans="1:10" ht="15.75" thickTop="1" x14ac:dyDescent="0.25">
      <c r="A117" s="96"/>
      <c r="B117" s="96"/>
      <c r="C117" s="96"/>
      <c r="D117" s="96"/>
      <c r="E117" s="96"/>
      <c r="F117" s="96"/>
      <c r="G117" s="96"/>
      <c r="H117" s="96"/>
      <c r="I117" s="96"/>
      <c r="J117" s="96"/>
    </row>
    <row r="118" spans="1:10" ht="15.75" x14ac:dyDescent="0.25">
      <c r="A118" s="436" t="s">
        <v>216</v>
      </c>
      <c r="B118" s="436"/>
      <c r="C118" s="436"/>
      <c r="D118" s="436" t="s">
        <v>798</v>
      </c>
      <c r="E118" s="436"/>
      <c r="F118" s="436"/>
      <c r="G118" s="436"/>
      <c r="H118" s="436"/>
      <c r="I118" s="436"/>
      <c r="J118" s="94">
        <v>689997.12</v>
      </c>
    </row>
    <row r="119" spans="1:10" ht="15.75" x14ac:dyDescent="0.25">
      <c r="A119" s="432" t="s">
        <v>799</v>
      </c>
      <c r="B119" s="432" t="s">
        <v>95</v>
      </c>
      <c r="C119" s="432" t="s">
        <v>188</v>
      </c>
      <c r="D119" s="432" t="s">
        <v>158</v>
      </c>
      <c r="E119" s="432" t="s">
        <v>187</v>
      </c>
      <c r="F119" s="432"/>
      <c r="G119" s="432" t="s">
        <v>186</v>
      </c>
      <c r="H119" s="432" t="s">
        <v>185</v>
      </c>
      <c r="I119" s="432" t="s">
        <v>184</v>
      </c>
      <c r="J119" s="432" t="s">
        <v>157</v>
      </c>
    </row>
    <row r="120" spans="1:10" ht="30" x14ac:dyDescent="0.25">
      <c r="A120" s="431" t="s">
        <v>183</v>
      </c>
      <c r="B120" s="431" t="s">
        <v>800</v>
      </c>
      <c r="C120" s="431" t="s">
        <v>784</v>
      </c>
      <c r="D120" s="431" t="s">
        <v>801</v>
      </c>
      <c r="E120" s="431" t="s">
        <v>801</v>
      </c>
      <c r="F120" s="431"/>
      <c r="G120" s="431" t="s">
        <v>802</v>
      </c>
      <c r="H120" s="393">
        <v>1</v>
      </c>
      <c r="I120" s="394">
        <v>1.39</v>
      </c>
      <c r="J120" s="394">
        <v>1.39</v>
      </c>
    </row>
    <row r="121" spans="1:10" x14ac:dyDescent="0.25">
      <c r="A121" s="433" t="s">
        <v>173</v>
      </c>
      <c r="B121" s="433" t="s">
        <v>1354</v>
      </c>
      <c r="C121" s="433" t="s">
        <v>784</v>
      </c>
      <c r="D121" s="433" t="s">
        <v>907</v>
      </c>
      <c r="E121" s="433" t="s">
        <v>308</v>
      </c>
      <c r="F121" s="433"/>
      <c r="G121" s="433" t="s">
        <v>908</v>
      </c>
      <c r="H121" s="392">
        <v>3.5999999999999997E-2</v>
      </c>
      <c r="I121" s="395">
        <v>21.79</v>
      </c>
      <c r="J121" s="395">
        <v>0.78</v>
      </c>
    </row>
    <row r="122" spans="1:10" x14ac:dyDescent="0.25">
      <c r="A122" s="433" t="s">
        <v>173</v>
      </c>
      <c r="B122" s="433" t="s">
        <v>1355</v>
      </c>
      <c r="C122" s="433" t="s">
        <v>784</v>
      </c>
      <c r="D122" s="433" t="s">
        <v>909</v>
      </c>
      <c r="E122" s="433" t="s">
        <v>308</v>
      </c>
      <c r="F122" s="433"/>
      <c r="G122" s="433" t="s">
        <v>908</v>
      </c>
      <c r="H122" s="392">
        <v>1.2E-2</v>
      </c>
      <c r="I122" s="395">
        <v>36.96</v>
      </c>
      <c r="J122" s="395">
        <v>0.44</v>
      </c>
    </row>
    <row r="123" spans="1:10" x14ac:dyDescent="0.25">
      <c r="A123" s="433" t="s">
        <v>173</v>
      </c>
      <c r="B123" s="433" t="s">
        <v>1364</v>
      </c>
      <c r="C123" s="433" t="s">
        <v>784</v>
      </c>
      <c r="D123" s="433" t="s">
        <v>929</v>
      </c>
      <c r="E123" s="433" t="s">
        <v>218</v>
      </c>
      <c r="F123" s="433"/>
      <c r="G123" s="433" t="s">
        <v>908</v>
      </c>
      <c r="H123" s="392">
        <v>1.2E-2</v>
      </c>
      <c r="I123" s="395">
        <v>11.12</v>
      </c>
      <c r="J123" s="395">
        <v>0.13</v>
      </c>
    </row>
    <row r="124" spans="1:10" x14ac:dyDescent="0.25">
      <c r="A124" s="433" t="s">
        <v>173</v>
      </c>
      <c r="B124" s="433" t="s">
        <v>1365</v>
      </c>
      <c r="C124" s="433" t="s">
        <v>784</v>
      </c>
      <c r="D124" s="433" t="s">
        <v>930</v>
      </c>
      <c r="E124" s="433" t="s">
        <v>218</v>
      </c>
      <c r="F124" s="433"/>
      <c r="G124" s="433" t="s">
        <v>176</v>
      </c>
      <c r="H124" s="392">
        <v>1.2E-2</v>
      </c>
      <c r="I124" s="395">
        <v>2.36</v>
      </c>
      <c r="J124" s="395">
        <v>0.02</v>
      </c>
    </row>
    <row r="125" spans="1:10" x14ac:dyDescent="0.25">
      <c r="A125" s="433" t="s">
        <v>173</v>
      </c>
      <c r="B125" s="433" t="s">
        <v>1366</v>
      </c>
      <c r="C125" s="433" t="s">
        <v>784</v>
      </c>
      <c r="D125" s="433" t="s">
        <v>931</v>
      </c>
      <c r="E125" s="433" t="s">
        <v>218</v>
      </c>
      <c r="F125" s="433"/>
      <c r="G125" s="433" t="s">
        <v>176</v>
      </c>
      <c r="H125" s="392">
        <v>1.2E-2</v>
      </c>
      <c r="I125" s="395">
        <v>2.36</v>
      </c>
      <c r="J125" s="395">
        <v>0.02</v>
      </c>
    </row>
    <row r="126" spans="1:10" ht="30" x14ac:dyDescent="0.25">
      <c r="A126" s="435"/>
      <c r="B126" s="435"/>
      <c r="C126" s="435"/>
      <c r="D126" s="435"/>
      <c r="E126" s="435" t="s">
        <v>168</v>
      </c>
      <c r="F126" s="95">
        <v>0.56686179999999997</v>
      </c>
      <c r="G126" s="435" t="s">
        <v>167</v>
      </c>
      <c r="H126" s="95">
        <v>0.65</v>
      </c>
      <c r="I126" s="435" t="s">
        <v>166</v>
      </c>
      <c r="J126" s="95">
        <v>1.22</v>
      </c>
    </row>
    <row r="127" spans="1:10" ht="30" x14ac:dyDescent="0.25">
      <c r="A127" s="435"/>
      <c r="B127" s="435"/>
      <c r="C127" s="435"/>
      <c r="D127" s="435"/>
      <c r="E127" s="435" t="s">
        <v>165</v>
      </c>
      <c r="F127" s="95">
        <v>0.33</v>
      </c>
      <c r="G127" s="435"/>
      <c r="H127" s="435" t="s">
        <v>164</v>
      </c>
      <c r="I127" s="435"/>
      <c r="J127" s="95">
        <v>1.72</v>
      </c>
    </row>
    <row r="128" spans="1:10" ht="32.25" thickBot="1" x14ac:dyDescent="0.3">
      <c r="A128" s="428"/>
      <c r="B128" s="428"/>
      <c r="C128" s="428"/>
      <c r="D128" s="428"/>
      <c r="E128" s="428"/>
      <c r="F128" s="428"/>
      <c r="G128" s="428" t="s">
        <v>163</v>
      </c>
      <c r="H128" s="377">
        <v>748.67</v>
      </c>
      <c r="I128" s="428" t="s">
        <v>162</v>
      </c>
      <c r="J128" s="429">
        <v>1287.71</v>
      </c>
    </row>
    <row r="129" spans="1:10" ht="15.75" thickTop="1" x14ac:dyDescent="0.25">
      <c r="A129" s="96"/>
      <c r="B129" s="96"/>
      <c r="C129" s="96"/>
      <c r="D129" s="96"/>
      <c r="E129" s="96"/>
      <c r="F129" s="96"/>
      <c r="G129" s="96"/>
      <c r="H129" s="96"/>
      <c r="I129" s="96"/>
      <c r="J129" s="96"/>
    </row>
    <row r="130" spans="1:10" ht="15.75" x14ac:dyDescent="0.25">
      <c r="A130" s="432" t="s">
        <v>803</v>
      </c>
      <c r="B130" s="432" t="s">
        <v>95</v>
      </c>
      <c r="C130" s="432" t="s">
        <v>188</v>
      </c>
      <c r="D130" s="432" t="s">
        <v>158</v>
      </c>
      <c r="E130" s="432" t="s">
        <v>187</v>
      </c>
      <c r="F130" s="432"/>
      <c r="G130" s="432" t="s">
        <v>186</v>
      </c>
      <c r="H130" s="432" t="s">
        <v>185</v>
      </c>
      <c r="I130" s="432" t="s">
        <v>184</v>
      </c>
      <c r="J130" s="432" t="s">
        <v>157</v>
      </c>
    </row>
    <row r="131" spans="1:10" ht="30" x14ac:dyDescent="0.25">
      <c r="A131" s="431" t="s">
        <v>183</v>
      </c>
      <c r="B131" s="431" t="s">
        <v>804</v>
      </c>
      <c r="C131" s="431" t="s">
        <v>784</v>
      </c>
      <c r="D131" s="431" t="s">
        <v>805</v>
      </c>
      <c r="E131" s="431" t="s">
        <v>932</v>
      </c>
      <c r="F131" s="431"/>
      <c r="G131" s="431" t="s">
        <v>802</v>
      </c>
      <c r="H131" s="393">
        <v>1</v>
      </c>
      <c r="I131" s="394">
        <v>3.07</v>
      </c>
      <c r="J131" s="394">
        <v>3.07</v>
      </c>
    </row>
    <row r="132" spans="1:10" ht="30" x14ac:dyDescent="0.25">
      <c r="A132" s="430" t="s">
        <v>179</v>
      </c>
      <c r="B132" s="430" t="s">
        <v>1367</v>
      </c>
      <c r="C132" s="430" t="s">
        <v>784</v>
      </c>
      <c r="D132" s="430" t="s">
        <v>936</v>
      </c>
      <c r="E132" s="430" t="s">
        <v>932</v>
      </c>
      <c r="F132" s="430"/>
      <c r="G132" s="430" t="s">
        <v>802</v>
      </c>
      <c r="H132" s="390">
        <v>0.14299999999999999</v>
      </c>
      <c r="I132" s="396">
        <v>4.54</v>
      </c>
      <c r="J132" s="396">
        <v>0.64</v>
      </c>
    </row>
    <row r="133" spans="1:10" ht="30" x14ac:dyDescent="0.25">
      <c r="A133" s="430" t="s">
        <v>179</v>
      </c>
      <c r="B133" s="430" t="s">
        <v>1368</v>
      </c>
      <c r="C133" s="430" t="s">
        <v>784</v>
      </c>
      <c r="D133" s="430" t="s">
        <v>933</v>
      </c>
      <c r="E133" s="430" t="s">
        <v>934</v>
      </c>
      <c r="F133" s="430"/>
      <c r="G133" s="430" t="s">
        <v>908</v>
      </c>
      <c r="H133" s="390">
        <v>2.9000000000000001E-2</v>
      </c>
      <c r="I133" s="396">
        <v>3.79</v>
      </c>
      <c r="J133" s="396">
        <v>0.1</v>
      </c>
    </row>
    <row r="134" spans="1:10" ht="30" x14ac:dyDescent="0.25">
      <c r="A134" s="430" t="s">
        <v>179</v>
      </c>
      <c r="B134" s="430" t="s">
        <v>1369</v>
      </c>
      <c r="C134" s="430" t="s">
        <v>784</v>
      </c>
      <c r="D134" s="430" t="s">
        <v>935</v>
      </c>
      <c r="E134" s="430" t="s">
        <v>934</v>
      </c>
      <c r="F134" s="430"/>
      <c r="G134" s="430" t="s">
        <v>908</v>
      </c>
      <c r="H134" s="390">
        <v>1.4E-2</v>
      </c>
      <c r="I134" s="396">
        <v>3.65</v>
      </c>
      <c r="J134" s="396">
        <v>0.05</v>
      </c>
    </row>
    <row r="135" spans="1:10" x14ac:dyDescent="0.25">
      <c r="A135" s="433" t="s">
        <v>173</v>
      </c>
      <c r="B135" s="433" t="s">
        <v>1370</v>
      </c>
      <c r="C135" s="433" t="s">
        <v>784</v>
      </c>
      <c r="D135" s="433" t="s">
        <v>945</v>
      </c>
      <c r="E135" s="433" t="s">
        <v>170</v>
      </c>
      <c r="F135" s="433"/>
      <c r="G135" s="433" t="s">
        <v>289</v>
      </c>
      <c r="H135" s="392">
        <v>7.0999999999999994E-2</v>
      </c>
      <c r="I135" s="395">
        <v>1.99</v>
      </c>
      <c r="J135" s="395">
        <v>0.14000000000000001</v>
      </c>
    </row>
    <row r="136" spans="1:10" ht="30" x14ac:dyDescent="0.25">
      <c r="A136" s="433" t="s">
        <v>173</v>
      </c>
      <c r="B136" s="433" t="s">
        <v>1371</v>
      </c>
      <c r="C136" s="433" t="s">
        <v>784</v>
      </c>
      <c r="D136" s="433" t="s">
        <v>946</v>
      </c>
      <c r="E136" s="433" t="s">
        <v>170</v>
      </c>
      <c r="F136" s="433"/>
      <c r="G136" s="433" t="s">
        <v>289</v>
      </c>
      <c r="H136" s="392">
        <v>7.0999999999999994E-2</v>
      </c>
      <c r="I136" s="395">
        <v>7.6</v>
      </c>
      <c r="J136" s="395">
        <v>0.53</v>
      </c>
    </row>
    <row r="137" spans="1:10" ht="45" x14ac:dyDescent="0.25">
      <c r="A137" s="433" t="s">
        <v>173</v>
      </c>
      <c r="B137" s="433" t="s">
        <v>937</v>
      </c>
      <c r="C137" s="433" t="s">
        <v>784</v>
      </c>
      <c r="D137" s="433" t="s">
        <v>938</v>
      </c>
      <c r="E137" s="433" t="s">
        <v>170</v>
      </c>
      <c r="F137" s="433"/>
      <c r="G137" s="433" t="s">
        <v>802</v>
      </c>
      <c r="H137" s="392">
        <v>0.314</v>
      </c>
      <c r="I137" s="395">
        <v>2.46</v>
      </c>
      <c r="J137" s="395">
        <v>0.77</v>
      </c>
    </row>
    <row r="138" spans="1:10" ht="45" x14ac:dyDescent="0.25">
      <c r="A138" s="433" t="s">
        <v>173</v>
      </c>
      <c r="B138" s="433" t="s">
        <v>939</v>
      </c>
      <c r="C138" s="433" t="s">
        <v>784</v>
      </c>
      <c r="D138" s="433" t="s">
        <v>940</v>
      </c>
      <c r="E138" s="433" t="s">
        <v>308</v>
      </c>
      <c r="F138" s="433"/>
      <c r="G138" s="433" t="s">
        <v>908</v>
      </c>
      <c r="H138" s="392">
        <v>1.4E-2</v>
      </c>
      <c r="I138" s="395">
        <v>19.13</v>
      </c>
      <c r="J138" s="395">
        <v>0.26</v>
      </c>
    </row>
    <row r="139" spans="1:10" ht="45" x14ac:dyDescent="0.25">
      <c r="A139" s="433" t="s">
        <v>173</v>
      </c>
      <c r="B139" s="433" t="s">
        <v>941</v>
      </c>
      <c r="C139" s="433" t="s">
        <v>784</v>
      </c>
      <c r="D139" s="433" t="s">
        <v>942</v>
      </c>
      <c r="E139" s="433" t="s">
        <v>170</v>
      </c>
      <c r="F139" s="433"/>
      <c r="G139" s="433" t="s">
        <v>289</v>
      </c>
      <c r="H139" s="392">
        <v>3.5999999999999997E-2</v>
      </c>
      <c r="I139" s="395">
        <v>5.67</v>
      </c>
      <c r="J139" s="395">
        <v>0.2</v>
      </c>
    </row>
    <row r="140" spans="1:10" ht="45" x14ac:dyDescent="0.25">
      <c r="A140" s="433" t="s">
        <v>173</v>
      </c>
      <c r="B140" s="433" t="s">
        <v>943</v>
      </c>
      <c r="C140" s="433" t="s">
        <v>784</v>
      </c>
      <c r="D140" s="433" t="s">
        <v>944</v>
      </c>
      <c r="E140" s="433" t="s">
        <v>308</v>
      </c>
      <c r="F140" s="433"/>
      <c r="G140" s="433" t="s">
        <v>908</v>
      </c>
      <c r="H140" s="392">
        <v>2.8000000000000001E-2</v>
      </c>
      <c r="I140" s="395">
        <v>13.65</v>
      </c>
      <c r="J140" s="395">
        <v>0.38</v>
      </c>
    </row>
    <row r="141" spans="1:10" ht="30" x14ac:dyDescent="0.25">
      <c r="A141" s="435"/>
      <c r="B141" s="435"/>
      <c r="C141" s="435"/>
      <c r="D141" s="435"/>
      <c r="E141" s="435" t="s">
        <v>168</v>
      </c>
      <c r="F141" s="95">
        <v>0.41817674937273508</v>
      </c>
      <c r="G141" s="435" t="s">
        <v>167</v>
      </c>
      <c r="H141" s="95">
        <v>0.48</v>
      </c>
      <c r="I141" s="435" t="s">
        <v>166</v>
      </c>
      <c r="J141" s="95">
        <v>0.9</v>
      </c>
    </row>
    <row r="142" spans="1:10" ht="30" x14ac:dyDescent="0.25">
      <c r="A142" s="435"/>
      <c r="B142" s="435"/>
      <c r="C142" s="435"/>
      <c r="D142" s="435"/>
      <c r="E142" s="435" t="s">
        <v>165</v>
      </c>
      <c r="F142" s="95">
        <v>0.74</v>
      </c>
      <c r="G142" s="435"/>
      <c r="H142" s="435" t="s">
        <v>164</v>
      </c>
      <c r="I142" s="435"/>
      <c r="J142" s="95">
        <v>3.81</v>
      </c>
    </row>
    <row r="143" spans="1:10" ht="32.25" thickBot="1" x14ac:dyDescent="0.3">
      <c r="A143" s="428"/>
      <c r="B143" s="428"/>
      <c r="C143" s="428"/>
      <c r="D143" s="428"/>
      <c r="E143" s="428"/>
      <c r="F143" s="428"/>
      <c r="G143" s="428" t="s">
        <v>163</v>
      </c>
      <c r="H143" s="377">
        <v>1497.34</v>
      </c>
      <c r="I143" s="428" t="s">
        <v>162</v>
      </c>
      <c r="J143" s="429">
        <v>5704.86</v>
      </c>
    </row>
    <row r="144" spans="1:10" ht="15.75" thickTop="1" x14ac:dyDescent="0.25">
      <c r="A144" s="96"/>
      <c r="B144" s="96"/>
      <c r="C144" s="96"/>
      <c r="D144" s="96"/>
      <c r="E144" s="96"/>
      <c r="F144" s="96"/>
      <c r="G144" s="96"/>
      <c r="H144" s="96"/>
      <c r="I144" s="96"/>
      <c r="J144" s="96"/>
    </row>
    <row r="145" spans="1:10" ht="15.75" x14ac:dyDescent="0.25">
      <c r="A145" s="432" t="s">
        <v>806</v>
      </c>
      <c r="B145" s="432" t="s">
        <v>95</v>
      </c>
      <c r="C145" s="432" t="s">
        <v>188</v>
      </c>
      <c r="D145" s="432" t="s">
        <v>158</v>
      </c>
      <c r="E145" s="432" t="s">
        <v>187</v>
      </c>
      <c r="F145" s="432"/>
      <c r="G145" s="432" t="s">
        <v>186</v>
      </c>
      <c r="H145" s="432" t="s">
        <v>185</v>
      </c>
      <c r="I145" s="432" t="s">
        <v>184</v>
      </c>
      <c r="J145" s="432" t="s">
        <v>157</v>
      </c>
    </row>
    <row r="146" spans="1:10" ht="75" x14ac:dyDescent="0.25">
      <c r="A146" s="431" t="s">
        <v>183</v>
      </c>
      <c r="B146" s="431" t="s">
        <v>807</v>
      </c>
      <c r="C146" s="431" t="s">
        <v>172</v>
      </c>
      <c r="D146" s="431" t="s">
        <v>1269</v>
      </c>
      <c r="E146" s="431" t="s">
        <v>910</v>
      </c>
      <c r="F146" s="431"/>
      <c r="G146" s="431" t="s">
        <v>169</v>
      </c>
      <c r="H146" s="393">
        <v>1</v>
      </c>
      <c r="I146" s="394">
        <v>8.8800000000000008</v>
      </c>
      <c r="J146" s="394">
        <v>8.8800000000000008</v>
      </c>
    </row>
    <row r="147" spans="1:10" ht="60" x14ac:dyDescent="0.25">
      <c r="A147" s="430" t="s">
        <v>179</v>
      </c>
      <c r="B147" s="430" t="s">
        <v>1372</v>
      </c>
      <c r="C147" s="430" t="s">
        <v>172</v>
      </c>
      <c r="D147" s="430" t="s">
        <v>947</v>
      </c>
      <c r="E147" s="430" t="s">
        <v>191</v>
      </c>
      <c r="F147" s="430"/>
      <c r="G147" s="430" t="s">
        <v>193</v>
      </c>
      <c r="H147" s="390">
        <v>2.9526500000000001E-2</v>
      </c>
      <c r="I147" s="396">
        <v>201.24</v>
      </c>
      <c r="J147" s="396">
        <v>5.94</v>
      </c>
    </row>
    <row r="148" spans="1:10" ht="60" x14ac:dyDescent="0.25">
      <c r="A148" s="430" t="s">
        <v>179</v>
      </c>
      <c r="B148" s="430" t="s">
        <v>1373</v>
      </c>
      <c r="C148" s="430" t="s">
        <v>172</v>
      </c>
      <c r="D148" s="430" t="s">
        <v>948</v>
      </c>
      <c r="E148" s="430" t="s">
        <v>191</v>
      </c>
      <c r="F148" s="430"/>
      <c r="G148" s="430" t="s">
        <v>190</v>
      </c>
      <c r="H148" s="390">
        <v>2.3258299999999999E-2</v>
      </c>
      <c r="I148" s="396">
        <v>80.790000000000006</v>
      </c>
      <c r="J148" s="396">
        <v>1.87</v>
      </c>
    </row>
    <row r="149" spans="1:10" ht="30" x14ac:dyDescent="0.25">
      <c r="A149" s="430" t="s">
        <v>179</v>
      </c>
      <c r="B149" s="430" t="s">
        <v>1246</v>
      </c>
      <c r="C149" s="430" t="s">
        <v>172</v>
      </c>
      <c r="D149" s="430" t="s">
        <v>178</v>
      </c>
      <c r="E149" s="430" t="s">
        <v>177</v>
      </c>
      <c r="F149" s="430"/>
      <c r="G149" s="430" t="s">
        <v>176</v>
      </c>
      <c r="H149" s="390">
        <v>5.2784900000000003E-2</v>
      </c>
      <c r="I149" s="396">
        <v>20.28</v>
      </c>
      <c r="J149" s="396">
        <v>1.07</v>
      </c>
    </row>
    <row r="150" spans="1:10" ht="30" x14ac:dyDescent="0.25">
      <c r="A150" s="435"/>
      <c r="B150" s="435"/>
      <c r="C150" s="435"/>
      <c r="D150" s="435"/>
      <c r="E150" s="435" t="s">
        <v>168</v>
      </c>
      <c r="F150" s="95">
        <v>0.78988941548183289</v>
      </c>
      <c r="G150" s="435" t="s">
        <v>167</v>
      </c>
      <c r="H150" s="95">
        <v>0.91</v>
      </c>
      <c r="I150" s="435" t="s">
        <v>166</v>
      </c>
      <c r="J150" s="95">
        <v>1.7</v>
      </c>
    </row>
    <row r="151" spans="1:10" ht="30" x14ac:dyDescent="0.25">
      <c r="A151" s="435"/>
      <c r="B151" s="435"/>
      <c r="C151" s="435"/>
      <c r="D151" s="435"/>
      <c r="E151" s="435" t="s">
        <v>165</v>
      </c>
      <c r="F151" s="95">
        <v>2.15</v>
      </c>
      <c r="G151" s="435"/>
      <c r="H151" s="435" t="s">
        <v>164</v>
      </c>
      <c r="I151" s="435"/>
      <c r="J151" s="95">
        <v>11.03</v>
      </c>
    </row>
    <row r="152" spans="1:10" ht="32.25" thickBot="1" x14ac:dyDescent="0.3">
      <c r="A152" s="428"/>
      <c r="B152" s="428"/>
      <c r="C152" s="428"/>
      <c r="D152" s="428"/>
      <c r="E152" s="428"/>
      <c r="F152" s="428"/>
      <c r="G152" s="428" t="s">
        <v>163</v>
      </c>
      <c r="H152" s="377">
        <v>1288.7</v>
      </c>
      <c r="I152" s="428" t="s">
        <v>162</v>
      </c>
      <c r="J152" s="429">
        <v>14214.36</v>
      </c>
    </row>
    <row r="153" spans="1:10" ht="15.75" thickTop="1" x14ac:dyDescent="0.25">
      <c r="A153" s="96"/>
      <c r="B153" s="96"/>
      <c r="C153" s="96"/>
      <c r="D153" s="96"/>
      <c r="E153" s="96"/>
      <c r="F153" s="96"/>
      <c r="G153" s="96"/>
      <c r="H153" s="96"/>
      <c r="I153" s="96"/>
      <c r="J153" s="96"/>
    </row>
    <row r="154" spans="1:10" ht="15.75" x14ac:dyDescent="0.25">
      <c r="A154" s="432" t="s">
        <v>808</v>
      </c>
      <c r="B154" s="432" t="s">
        <v>95</v>
      </c>
      <c r="C154" s="432" t="s">
        <v>188</v>
      </c>
      <c r="D154" s="432" t="s">
        <v>158</v>
      </c>
      <c r="E154" s="432" t="s">
        <v>187</v>
      </c>
      <c r="F154" s="432"/>
      <c r="G154" s="432" t="s">
        <v>186</v>
      </c>
      <c r="H154" s="432" t="s">
        <v>185</v>
      </c>
      <c r="I154" s="432" t="s">
        <v>184</v>
      </c>
      <c r="J154" s="432" t="s">
        <v>157</v>
      </c>
    </row>
    <row r="155" spans="1:10" ht="75" x14ac:dyDescent="0.25">
      <c r="A155" s="431" t="s">
        <v>183</v>
      </c>
      <c r="B155" s="431" t="s">
        <v>809</v>
      </c>
      <c r="C155" s="431" t="s">
        <v>172</v>
      </c>
      <c r="D155" s="431" t="s">
        <v>1270</v>
      </c>
      <c r="E155" s="431" t="s">
        <v>910</v>
      </c>
      <c r="F155" s="431"/>
      <c r="G155" s="431" t="s">
        <v>169</v>
      </c>
      <c r="H155" s="393">
        <v>1</v>
      </c>
      <c r="I155" s="394">
        <v>8.59</v>
      </c>
      <c r="J155" s="394">
        <v>8.59</v>
      </c>
    </row>
    <row r="156" spans="1:10" ht="60" x14ac:dyDescent="0.25">
      <c r="A156" s="430" t="s">
        <v>179</v>
      </c>
      <c r="B156" s="430" t="s">
        <v>1372</v>
      </c>
      <c r="C156" s="430" t="s">
        <v>172</v>
      </c>
      <c r="D156" s="430" t="s">
        <v>947</v>
      </c>
      <c r="E156" s="430" t="s">
        <v>191</v>
      </c>
      <c r="F156" s="430"/>
      <c r="G156" s="430" t="s">
        <v>193</v>
      </c>
      <c r="H156" s="390">
        <v>2.8597999999999998E-2</v>
      </c>
      <c r="I156" s="396">
        <v>201.24</v>
      </c>
      <c r="J156" s="396">
        <v>5.75</v>
      </c>
    </row>
    <row r="157" spans="1:10" ht="60" x14ac:dyDescent="0.25">
      <c r="A157" s="430" t="s">
        <v>179</v>
      </c>
      <c r="B157" s="430" t="s">
        <v>1373</v>
      </c>
      <c r="C157" s="430" t="s">
        <v>172</v>
      </c>
      <c r="D157" s="430" t="s">
        <v>948</v>
      </c>
      <c r="E157" s="430" t="s">
        <v>191</v>
      </c>
      <c r="F157" s="430"/>
      <c r="G157" s="430" t="s">
        <v>190</v>
      </c>
      <c r="H157" s="390">
        <v>2.2526899999999999E-2</v>
      </c>
      <c r="I157" s="396">
        <v>80.790000000000006</v>
      </c>
      <c r="J157" s="396">
        <v>1.81</v>
      </c>
    </row>
    <row r="158" spans="1:10" ht="30" x14ac:dyDescent="0.25">
      <c r="A158" s="430" t="s">
        <v>179</v>
      </c>
      <c r="B158" s="430" t="s">
        <v>1246</v>
      </c>
      <c r="C158" s="430" t="s">
        <v>172</v>
      </c>
      <c r="D158" s="430" t="s">
        <v>178</v>
      </c>
      <c r="E158" s="430" t="s">
        <v>177</v>
      </c>
      <c r="F158" s="430"/>
      <c r="G158" s="430" t="s">
        <v>176</v>
      </c>
      <c r="H158" s="390">
        <v>5.1124900000000001E-2</v>
      </c>
      <c r="I158" s="396">
        <v>20.28</v>
      </c>
      <c r="J158" s="396">
        <v>1.03</v>
      </c>
    </row>
    <row r="159" spans="1:10" ht="30" x14ac:dyDescent="0.25">
      <c r="A159" s="435"/>
      <c r="B159" s="435"/>
      <c r="C159" s="435"/>
      <c r="D159" s="435"/>
      <c r="E159" s="435" t="s">
        <v>168</v>
      </c>
      <c r="F159" s="95">
        <v>0.76665737385001431</v>
      </c>
      <c r="G159" s="435" t="s">
        <v>167</v>
      </c>
      <c r="H159" s="95">
        <v>0.88</v>
      </c>
      <c r="I159" s="435" t="s">
        <v>166</v>
      </c>
      <c r="J159" s="95">
        <v>1.65</v>
      </c>
    </row>
    <row r="160" spans="1:10" ht="30" x14ac:dyDescent="0.25">
      <c r="A160" s="435"/>
      <c r="B160" s="435"/>
      <c r="C160" s="435"/>
      <c r="D160" s="435"/>
      <c r="E160" s="435" t="s">
        <v>165</v>
      </c>
      <c r="F160" s="95">
        <v>2.08</v>
      </c>
      <c r="G160" s="435"/>
      <c r="H160" s="435" t="s">
        <v>164</v>
      </c>
      <c r="I160" s="435"/>
      <c r="J160" s="95">
        <v>10.67</v>
      </c>
    </row>
    <row r="161" spans="1:10" ht="32.25" thickBot="1" x14ac:dyDescent="0.3">
      <c r="A161" s="428"/>
      <c r="B161" s="428"/>
      <c r="C161" s="428"/>
      <c r="D161" s="428"/>
      <c r="E161" s="428"/>
      <c r="F161" s="428"/>
      <c r="G161" s="428" t="s">
        <v>163</v>
      </c>
      <c r="H161" s="377">
        <v>40.56</v>
      </c>
      <c r="I161" s="428" t="s">
        <v>162</v>
      </c>
      <c r="J161" s="429">
        <v>432.77</v>
      </c>
    </row>
    <row r="162" spans="1:10" ht="15.75" thickTop="1" x14ac:dyDescent="0.25">
      <c r="A162" s="96"/>
      <c r="B162" s="96"/>
      <c r="C162" s="96"/>
      <c r="D162" s="96"/>
      <c r="E162" s="96"/>
      <c r="F162" s="96"/>
      <c r="G162" s="96"/>
      <c r="H162" s="96"/>
      <c r="I162" s="96"/>
      <c r="J162" s="96"/>
    </row>
    <row r="163" spans="1:10" ht="15.75" x14ac:dyDescent="0.25">
      <c r="A163" s="432" t="s">
        <v>810</v>
      </c>
      <c r="B163" s="432" t="s">
        <v>95</v>
      </c>
      <c r="C163" s="432" t="s">
        <v>188</v>
      </c>
      <c r="D163" s="432" t="s">
        <v>158</v>
      </c>
      <c r="E163" s="432" t="s">
        <v>187</v>
      </c>
      <c r="F163" s="432"/>
      <c r="G163" s="432" t="s">
        <v>186</v>
      </c>
      <c r="H163" s="432" t="s">
        <v>185</v>
      </c>
      <c r="I163" s="432" t="s">
        <v>184</v>
      </c>
      <c r="J163" s="432" t="s">
        <v>157</v>
      </c>
    </row>
    <row r="164" spans="1:10" ht="90" x14ac:dyDescent="0.25">
      <c r="A164" s="431" t="s">
        <v>183</v>
      </c>
      <c r="B164" s="431" t="s">
        <v>1119</v>
      </c>
      <c r="C164" s="431" t="s">
        <v>172</v>
      </c>
      <c r="D164" s="431" t="s">
        <v>1118</v>
      </c>
      <c r="E164" s="431" t="s">
        <v>910</v>
      </c>
      <c r="F164" s="431"/>
      <c r="G164" s="431" t="s">
        <v>169</v>
      </c>
      <c r="H164" s="393">
        <v>1</v>
      </c>
      <c r="I164" s="394">
        <v>13.5</v>
      </c>
      <c r="J164" s="394">
        <v>13.5</v>
      </c>
    </row>
    <row r="165" spans="1:10" ht="90" x14ac:dyDescent="0.25">
      <c r="A165" s="430" t="s">
        <v>179</v>
      </c>
      <c r="B165" s="430" t="s">
        <v>1374</v>
      </c>
      <c r="C165" s="430" t="s">
        <v>172</v>
      </c>
      <c r="D165" s="430" t="s">
        <v>949</v>
      </c>
      <c r="E165" s="430" t="s">
        <v>191</v>
      </c>
      <c r="F165" s="430"/>
      <c r="G165" s="430" t="s">
        <v>193</v>
      </c>
      <c r="H165" s="390">
        <v>3.1199999999999999E-2</v>
      </c>
      <c r="I165" s="396">
        <v>135.36000000000001</v>
      </c>
      <c r="J165" s="396">
        <v>4.22</v>
      </c>
    </row>
    <row r="166" spans="1:10" ht="90" x14ac:dyDescent="0.25">
      <c r="A166" s="430" t="s">
        <v>179</v>
      </c>
      <c r="B166" s="430" t="s">
        <v>1375</v>
      </c>
      <c r="C166" s="430" t="s">
        <v>172</v>
      </c>
      <c r="D166" s="430" t="s">
        <v>950</v>
      </c>
      <c r="E166" s="430" t="s">
        <v>191</v>
      </c>
      <c r="F166" s="430"/>
      <c r="G166" s="430" t="s">
        <v>190</v>
      </c>
      <c r="H166" s="390">
        <v>4.5100000000000001E-2</v>
      </c>
      <c r="I166" s="396">
        <v>54.33</v>
      </c>
      <c r="J166" s="396">
        <v>2.4500000000000002</v>
      </c>
    </row>
    <row r="167" spans="1:10" ht="75" x14ac:dyDescent="0.25">
      <c r="A167" s="430" t="s">
        <v>179</v>
      </c>
      <c r="B167" s="430" t="s">
        <v>1376</v>
      </c>
      <c r="C167" s="430" t="s">
        <v>172</v>
      </c>
      <c r="D167" s="430" t="s">
        <v>1037</v>
      </c>
      <c r="E167" s="430" t="s">
        <v>191</v>
      </c>
      <c r="F167" s="430"/>
      <c r="G167" s="430" t="s">
        <v>193</v>
      </c>
      <c r="H167" s="390">
        <v>5.4000000000000003E-3</v>
      </c>
      <c r="I167" s="396">
        <v>310.20999999999998</v>
      </c>
      <c r="J167" s="396">
        <v>1.67</v>
      </c>
    </row>
    <row r="168" spans="1:10" ht="75" x14ac:dyDescent="0.25">
      <c r="A168" s="430" t="s">
        <v>179</v>
      </c>
      <c r="B168" s="430" t="s">
        <v>1377</v>
      </c>
      <c r="C168" s="430" t="s">
        <v>172</v>
      </c>
      <c r="D168" s="430" t="s">
        <v>1038</v>
      </c>
      <c r="E168" s="430" t="s">
        <v>191</v>
      </c>
      <c r="F168" s="430"/>
      <c r="G168" s="430" t="s">
        <v>190</v>
      </c>
      <c r="H168" s="390">
        <v>5.9999999999999995E-4</v>
      </c>
      <c r="I168" s="396">
        <v>68.209999999999994</v>
      </c>
      <c r="J168" s="396">
        <v>0.04</v>
      </c>
    </row>
    <row r="169" spans="1:10" ht="30" x14ac:dyDescent="0.25">
      <c r="A169" s="430" t="s">
        <v>179</v>
      </c>
      <c r="B169" s="430" t="s">
        <v>1246</v>
      </c>
      <c r="C169" s="430" t="s">
        <v>172</v>
      </c>
      <c r="D169" s="430" t="s">
        <v>178</v>
      </c>
      <c r="E169" s="430" t="s">
        <v>177</v>
      </c>
      <c r="F169" s="430"/>
      <c r="G169" s="430" t="s">
        <v>176</v>
      </c>
      <c r="H169" s="390">
        <v>4.2599999999999999E-2</v>
      </c>
      <c r="I169" s="396">
        <v>20.28</v>
      </c>
      <c r="J169" s="396">
        <v>0.86</v>
      </c>
    </row>
    <row r="170" spans="1:10" ht="60" x14ac:dyDescent="0.25">
      <c r="A170" s="430" t="s">
        <v>179</v>
      </c>
      <c r="B170" s="430" t="s">
        <v>1378</v>
      </c>
      <c r="C170" s="430" t="s">
        <v>172</v>
      </c>
      <c r="D170" s="430" t="s">
        <v>951</v>
      </c>
      <c r="E170" s="430" t="s">
        <v>191</v>
      </c>
      <c r="F170" s="430"/>
      <c r="G170" s="430" t="s">
        <v>193</v>
      </c>
      <c r="H170" s="390">
        <v>0.1416</v>
      </c>
      <c r="I170" s="396">
        <v>30.09</v>
      </c>
      <c r="J170" s="396">
        <v>4.26</v>
      </c>
    </row>
    <row r="171" spans="1:10" ht="30" x14ac:dyDescent="0.25">
      <c r="A171" s="435"/>
      <c r="B171" s="435"/>
      <c r="C171" s="435"/>
      <c r="D171" s="435"/>
      <c r="E171" s="435" t="s">
        <v>168</v>
      </c>
      <c r="F171" s="95">
        <v>2.0583588885791291</v>
      </c>
      <c r="G171" s="435" t="s">
        <v>167</v>
      </c>
      <c r="H171" s="95">
        <v>2.37</v>
      </c>
      <c r="I171" s="435" t="s">
        <v>166</v>
      </c>
      <c r="J171" s="95">
        <v>4.43</v>
      </c>
    </row>
    <row r="172" spans="1:10" ht="30" x14ac:dyDescent="0.25">
      <c r="A172" s="435"/>
      <c r="B172" s="435"/>
      <c r="C172" s="435"/>
      <c r="D172" s="435"/>
      <c r="E172" s="435" t="s">
        <v>165</v>
      </c>
      <c r="F172" s="95">
        <v>3.27</v>
      </c>
      <c r="G172" s="435"/>
      <c r="H172" s="435" t="s">
        <v>164</v>
      </c>
      <c r="I172" s="435"/>
      <c r="J172" s="95">
        <v>16.77</v>
      </c>
    </row>
    <row r="173" spans="1:10" ht="32.25" thickBot="1" x14ac:dyDescent="0.3">
      <c r="A173" s="428"/>
      <c r="B173" s="428"/>
      <c r="C173" s="428"/>
      <c r="D173" s="428"/>
      <c r="E173" s="428"/>
      <c r="F173" s="428"/>
      <c r="G173" s="428" t="s">
        <v>163</v>
      </c>
      <c r="H173" s="377">
        <v>884.9</v>
      </c>
      <c r="I173" s="428" t="s">
        <v>162</v>
      </c>
      <c r="J173" s="429">
        <v>14839.77</v>
      </c>
    </row>
    <row r="174" spans="1:10" ht="15.75" thickTop="1" x14ac:dyDescent="0.25">
      <c r="A174" s="96"/>
      <c r="B174" s="96"/>
      <c r="C174" s="96"/>
      <c r="D174" s="96"/>
      <c r="E174" s="96"/>
      <c r="F174" s="96"/>
      <c r="G174" s="96"/>
      <c r="H174" s="96"/>
      <c r="I174" s="96"/>
      <c r="J174" s="96"/>
    </row>
    <row r="175" spans="1:10" ht="15.75" x14ac:dyDescent="0.25">
      <c r="A175" s="432" t="s">
        <v>811</v>
      </c>
      <c r="B175" s="432" t="s">
        <v>95</v>
      </c>
      <c r="C175" s="432" t="s">
        <v>188</v>
      </c>
      <c r="D175" s="432" t="s">
        <v>158</v>
      </c>
      <c r="E175" s="432" t="s">
        <v>187</v>
      </c>
      <c r="F175" s="432"/>
      <c r="G175" s="432" t="s">
        <v>186</v>
      </c>
      <c r="H175" s="432" t="s">
        <v>185</v>
      </c>
      <c r="I175" s="432" t="s">
        <v>184</v>
      </c>
      <c r="J175" s="432" t="s">
        <v>157</v>
      </c>
    </row>
    <row r="176" spans="1:10" ht="60" x14ac:dyDescent="0.25">
      <c r="A176" s="431" t="s">
        <v>183</v>
      </c>
      <c r="B176" s="431" t="s">
        <v>794</v>
      </c>
      <c r="C176" s="431" t="s">
        <v>172</v>
      </c>
      <c r="D176" s="431" t="s">
        <v>538</v>
      </c>
      <c r="E176" s="431" t="s">
        <v>196</v>
      </c>
      <c r="F176" s="431"/>
      <c r="G176" s="431" t="s">
        <v>169</v>
      </c>
      <c r="H176" s="393">
        <v>1</v>
      </c>
      <c r="I176" s="394">
        <v>8.3699999999999992</v>
      </c>
      <c r="J176" s="394">
        <v>8.3699999999999992</v>
      </c>
    </row>
    <row r="177" spans="1:10" ht="60" x14ac:dyDescent="0.25">
      <c r="A177" s="430" t="s">
        <v>179</v>
      </c>
      <c r="B177" s="430" t="s">
        <v>1360</v>
      </c>
      <c r="C177" s="430" t="s">
        <v>172</v>
      </c>
      <c r="D177" s="430" t="s">
        <v>925</v>
      </c>
      <c r="E177" s="430" t="s">
        <v>191</v>
      </c>
      <c r="F177" s="430"/>
      <c r="G177" s="430" t="s">
        <v>193</v>
      </c>
      <c r="H177" s="390">
        <v>8.3000000000000001E-3</v>
      </c>
      <c r="I177" s="396">
        <v>171.36</v>
      </c>
      <c r="J177" s="396">
        <v>1.42</v>
      </c>
    </row>
    <row r="178" spans="1:10" ht="60" x14ac:dyDescent="0.25">
      <c r="A178" s="430" t="s">
        <v>179</v>
      </c>
      <c r="B178" s="430" t="s">
        <v>1361</v>
      </c>
      <c r="C178" s="430" t="s">
        <v>172</v>
      </c>
      <c r="D178" s="430" t="s">
        <v>926</v>
      </c>
      <c r="E178" s="430" t="s">
        <v>191</v>
      </c>
      <c r="F178" s="430"/>
      <c r="G178" s="430" t="s">
        <v>190</v>
      </c>
      <c r="H178" s="390">
        <v>8.5000000000000006E-3</v>
      </c>
      <c r="I178" s="396">
        <v>64.89</v>
      </c>
      <c r="J178" s="396">
        <v>0.55000000000000004</v>
      </c>
    </row>
    <row r="179" spans="1:10" ht="60" x14ac:dyDescent="0.25">
      <c r="A179" s="430" t="s">
        <v>179</v>
      </c>
      <c r="B179" s="430" t="s">
        <v>1362</v>
      </c>
      <c r="C179" s="430" t="s">
        <v>172</v>
      </c>
      <c r="D179" s="430" t="s">
        <v>927</v>
      </c>
      <c r="E179" s="430" t="s">
        <v>191</v>
      </c>
      <c r="F179" s="430"/>
      <c r="G179" s="430" t="s">
        <v>193</v>
      </c>
      <c r="H179" s="390">
        <v>1.6899999999999998E-2</v>
      </c>
      <c r="I179" s="396">
        <v>325.29000000000002</v>
      </c>
      <c r="J179" s="396">
        <v>5.49</v>
      </c>
    </row>
    <row r="180" spans="1:10" ht="60" x14ac:dyDescent="0.25">
      <c r="A180" s="430" t="s">
        <v>179</v>
      </c>
      <c r="B180" s="430" t="s">
        <v>1363</v>
      </c>
      <c r="C180" s="430" t="s">
        <v>172</v>
      </c>
      <c r="D180" s="430" t="s">
        <v>928</v>
      </c>
      <c r="E180" s="430" t="s">
        <v>191</v>
      </c>
      <c r="F180" s="430"/>
      <c r="G180" s="430" t="s">
        <v>190</v>
      </c>
      <c r="H180" s="390">
        <v>1.0999999999999999E-2</v>
      </c>
      <c r="I180" s="396">
        <v>83.14</v>
      </c>
      <c r="J180" s="396">
        <v>0.91</v>
      </c>
    </row>
    <row r="181" spans="1:10" ht="30" x14ac:dyDescent="0.25">
      <c r="A181" s="435"/>
      <c r="B181" s="435"/>
      <c r="C181" s="435"/>
      <c r="D181" s="435"/>
      <c r="E181" s="435" t="s">
        <v>168</v>
      </c>
      <c r="F181" s="95">
        <v>0.3624198494563704</v>
      </c>
      <c r="G181" s="435" t="s">
        <v>167</v>
      </c>
      <c r="H181" s="95">
        <v>0.42</v>
      </c>
      <c r="I181" s="435" t="s">
        <v>166</v>
      </c>
      <c r="J181" s="95">
        <v>0.78</v>
      </c>
    </row>
    <row r="182" spans="1:10" ht="30" x14ac:dyDescent="0.25">
      <c r="A182" s="435"/>
      <c r="B182" s="435"/>
      <c r="C182" s="435"/>
      <c r="D182" s="435"/>
      <c r="E182" s="435" t="s">
        <v>165</v>
      </c>
      <c r="F182" s="95">
        <v>2.02</v>
      </c>
      <c r="G182" s="435"/>
      <c r="H182" s="435" t="s">
        <v>164</v>
      </c>
      <c r="I182" s="435"/>
      <c r="J182" s="95">
        <v>10.39</v>
      </c>
    </row>
    <row r="183" spans="1:10" ht="32.25" thickBot="1" x14ac:dyDescent="0.3">
      <c r="A183" s="428"/>
      <c r="B183" s="428"/>
      <c r="C183" s="428"/>
      <c r="D183" s="428"/>
      <c r="E183" s="428"/>
      <c r="F183" s="428"/>
      <c r="G183" s="428" t="s">
        <v>163</v>
      </c>
      <c r="H183" s="377">
        <v>555.45000000000005</v>
      </c>
      <c r="I183" s="428" t="s">
        <v>162</v>
      </c>
      <c r="J183" s="429">
        <v>5771.12</v>
      </c>
    </row>
    <row r="184" spans="1:10" ht="15.75" thickTop="1" x14ac:dyDescent="0.25">
      <c r="A184" s="96"/>
      <c r="B184" s="96"/>
      <c r="C184" s="96"/>
      <c r="D184" s="96"/>
      <c r="E184" s="96"/>
      <c r="F184" s="96"/>
      <c r="G184" s="96"/>
      <c r="H184" s="96"/>
      <c r="I184" s="96"/>
      <c r="J184" s="96"/>
    </row>
    <row r="185" spans="1:10" ht="15.75" x14ac:dyDescent="0.25">
      <c r="A185" s="432" t="s">
        <v>812</v>
      </c>
      <c r="B185" s="432" t="s">
        <v>95</v>
      </c>
      <c r="C185" s="432" t="s">
        <v>188</v>
      </c>
      <c r="D185" s="432" t="s">
        <v>158</v>
      </c>
      <c r="E185" s="432" t="s">
        <v>187</v>
      </c>
      <c r="F185" s="432"/>
      <c r="G185" s="432" t="s">
        <v>186</v>
      </c>
      <c r="H185" s="432" t="s">
        <v>185</v>
      </c>
      <c r="I185" s="432" t="s">
        <v>184</v>
      </c>
      <c r="J185" s="432" t="s">
        <v>157</v>
      </c>
    </row>
    <row r="186" spans="1:10" ht="60" x14ac:dyDescent="0.25">
      <c r="A186" s="431" t="s">
        <v>183</v>
      </c>
      <c r="B186" s="431" t="s">
        <v>796</v>
      </c>
      <c r="C186" s="431" t="s">
        <v>172</v>
      </c>
      <c r="D186" s="431" t="s">
        <v>541</v>
      </c>
      <c r="E186" s="431" t="s">
        <v>196</v>
      </c>
      <c r="F186" s="431"/>
      <c r="G186" s="431" t="s">
        <v>195</v>
      </c>
      <c r="H186" s="393">
        <v>1</v>
      </c>
      <c r="I186" s="394">
        <v>2.11</v>
      </c>
      <c r="J186" s="394">
        <v>2.11</v>
      </c>
    </row>
    <row r="187" spans="1:10" ht="60" x14ac:dyDescent="0.25">
      <c r="A187" s="430" t="s">
        <v>179</v>
      </c>
      <c r="B187" s="430" t="s">
        <v>1362</v>
      </c>
      <c r="C187" s="430" t="s">
        <v>172</v>
      </c>
      <c r="D187" s="430" t="s">
        <v>927</v>
      </c>
      <c r="E187" s="430" t="s">
        <v>191</v>
      </c>
      <c r="F187" s="430"/>
      <c r="G187" s="430" t="s">
        <v>193</v>
      </c>
      <c r="H187" s="390">
        <v>5.8999999999999999E-3</v>
      </c>
      <c r="I187" s="396">
        <v>325.29000000000002</v>
      </c>
      <c r="J187" s="396">
        <v>1.91</v>
      </c>
    </row>
    <row r="188" spans="1:10" ht="60" x14ac:dyDescent="0.25">
      <c r="A188" s="430" t="s">
        <v>179</v>
      </c>
      <c r="B188" s="430" t="s">
        <v>1363</v>
      </c>
      <c r="C188" s="430" t="s">
        <v>172</v>
      </c>
      <c r="D188" s="430" t="s">
        <v>928</v>
      </c>
      <c r="E188" s="430" t="s">
        <v>191</v>
      </c>
      <c r="F188" s="430"/>
      <c r="G188" s="430" t="s">
        <v>190</v>
      </c>
      <c r="H188" s="390">
        <v>2.5000000000000001E-3</v>
      </c>
      <c r="I188" s="396">
        <v>83.14</v>
      </c>
      <c r="J188" s="396">
        <v>0.2</v>
      </c>
    </row>
    <row r="189" spans="1:10" ht="30" x14ac:dyDescent="0.25">
      <c r="A189" s="435"/>
      <c r="B189" s="435"/>
      <c r="C189" s="435"/>
      <c r="D189" s="435"/>
      <c r="E189" s="435" t="s">
        <v>168</v>
      </c>
      <c r="F189" s="95">
        <v>6.9696124895455847E-2</v>
      </c>
      <c r="G189" s="435" t="s">
        <v>167</v>
      </c>
      <c r="H189" s="95">
        <v>0.08</v>
      </c>
      <c r="I189" s="435" t="s">
        <v>166</v>
      </c>
      <c r="J189" s="95">
        <v>0.15</v>
      </c>
    </row>
    <row r="190" spans="1:10" ht="30" x14ac:dyDescent="0.25">
      <c r="A190" s="435"/>
      <c r="B190" s="435"/>
      <c r="C190" s="435"/>
      <c r="D190" s="435"/>
      <c r="E190" s="435" t="s">
        <v>165</v>
      </c>
      <c r="F190" s="95">
        <v>0.51</v>
      </c>
      <c r="G190" s="435"/>
      <c r="H190" s="435" t="s">
        <v>164</v>
      </c>
      <c r="I190" s="435"/>
      <c r="J190" s="95">
        <v>2.62</v>
      </c>
    </row>
    <row r="191" spans="1:10" ht="32.25" thickBot="1" x14ac:dyDescent="0.3">
      <c r="A191" s="428"/>
      <c r="B191" s="428"/>
      <c r="C191" s="428"/>
      <c r="D191" s="428"/>
      <c r="E191" s="428"/>
      <c r="F191" s="428"/>
      <c r="G191" s="428" t="s">
        <v>163</v>
      </c>
      <c r="H191" s="377">
        <v>10331.31</v>
      </c>
      <c r="I191" s="428" t="s">
        <v>162</v>
      </c>
      <c r="J191" s="429">
        <v>27068.03</v>
      </c>
    </row>
    <row r="192" spans="1:10" ht="15.75" thickTop="1" x14ac:dyDescent="0.25">
      <c r="A192" s="96"/>
      <c r="B192" s="96"/>
      <c r="C192" s="96"/>
      <c r="D192" s="96"/>
      <c r="E192" s="96"/>
      <c r="F192" s="96"/>
      <c r="G192" s="96"/>
      <c r="H192" s="96"/>
      <c r="I192" s="96"/>
      <c r="J192" s="96"/>
    </row>
    <row r="193" spans="1:10" ht="15.75" x14ac:dyDescent="0.25">
      <c r="A193" s="432" t="s">
        <v>813</v>
      </c>
      <c r="B193" s="432" t="s">
        <v>95</v>
      </c>
      <c r="C193" s="432" t="s">
        <v>188</v>
      </c>
      <c r="D193" s="432" t="s">
        <v>158</v>
      </c>
      <c r="E193" s="432" t="s">
        <v>187</v>
      </c>
      <c r="F193" s="432"/>
      <c r="G193" s="432" t="s">
        <v>186</v>
      </c>
      <c r="H193" s="432" t="s">
        <v>185</v>
      </c>
      <c r="I193" s="432" t="s">
        <v>184</v>
      </c>
      <c r="J193" s="432" t="s">
        <v>157</v>
      </c>
    </row>
    <row r="194" spans="1:10" ht="30" x14ac:dyDescent="0.25">
      <c r="A194" s="431" t="s">
        <v>183</v>
      </c>
      <c r="B194" s="431" t="s">
        <v>789</v>
      </c>
      <c r="C194" s="431" t="s">
        <v>172</v>
      </c>
      <c r="D194" s="431" t="s">
        <v>534</v>
      </c>
      <c r="E194" s="431" t="s">
        <v>211</v>
      </c>
      <c r="F194" s="431"/>
      <c r="G194" s="431" t="s">
        <v>169</v>
      </c>
      <c r="H194" s="393">
        <v>1</v>
      </c>
      <c r="I194" s="394">
        <v>1.28</v>
      </c>
      <c r="J194" s="394">
        <v>1.28</v>
      </c>
    </row>
    <row r="195" spans="1:10" ht="60" x14ac:dyDescent="0.25">
      <c r="A195" s="430" t="s">
        <v>179</v>
      </c>
      <c r="B195" s="430" t="s">
        <v>1358</v>
      </c>
      <c r="C195" s="430" t="s">
        <v>172</v>
      </c>
      <c r="D195" s="430" t="s">
        <v>913</v>
      </c>
      <c r="E195" s="430" t="s">
        <v>191</v>
      </c>
      <c r="F195" s="430"/>
      <c r="G195" s="430" t="s">
        <v>193</v>
      </c>
      <c r="H195" s="390">
        <v>2.5225999999999998E-3</v>
      </c>
      <c r="I195" s="396">
        <v>245.88</v>
      </c>
      <c r="J195" s="396">
        <v>0.62</v>
      </c>
    </row>
    <row r="196" spans="1:10" ht="60" x14ac:dyDescent="0.25">
      <c r="A196" s="430" t="s">
        <v>179</v>
      </c>
      <c r="B196" s="430" t="s">
        <v>1359</v>
      </c>
      <c r="C196" s="430" t="s">
        <v>172</v>
      </c>
      <c r="D196" s="430" t="s">
        <v>914</v>
      </c>
      <c r="E196" s="430" t="s">
        <v>191</v>
      </c>
      <c r="F196" s="430"/>
      <c r="G196" s="430" t="s">
        <v>190</v>
      </c>
      <c r="H196" s="390">
        <v>6.1034000000000001E-3</v>
      </c>
      <c r="I196" s="396">
        <v>80.290000000000006</v>
      </c>
      <c r="J196" s="396">
        <v>0.49</v>
      </c>
    </row>
    <row r="197" spans="1:10" ht="30" x14ac:dyDescent="0.25">
      <c r="A197" s="430" t="s">
        <v>179</v>
      </c>
      <c r="B197" s="430" t="s">
        <v>1246</v>
      </c>
      <c r="C197" s="430" t="s">
        <v>172</v>
      </c>
      <c r="D197" s="430" t="s">
        <v>178</v>
      </c>
      <c r="E197" s="430" t="s">
        <v>177</v>
      </c>
      <c r="F197" s="430"/>
      <c r="G197" s="430" t="s">
        <v>176</v>
      </c>
      <c r="H197" s="390">
        <v>8.626E-3</v>
      </c>
      <c r="I197" s="396">
        <v>20.28</v>
      </c>
      <c r="J197" s="396">
        <v>0.17</v>
      </c>
    </row>
    <row r="198" spans="1:10" ht="30" x14ac:dyDescent="0.25">
      <c r="A198" s="435"/>
      <c r="B198" s="435"/>
      <c r="C198" s="435"/>
      <c r="D198" s="435"/>
      <c r="E198" s="435" t="s">
        <v>168</v>
      </c>
      <c r="F198" s="95">
        <v>0.12080661648545679</v>
      </c>
      <c r="G198" s="435" t="s">
        <v>167</v>
      </c>
      <c r="H198" s="95">
        <v>0.14000000000000001</v>
      </c>
      <c r="I198" s="435" t="s">
        <v>166</v>
      </c>
      <c r="J198" s="95">
        <v>0.26</v>
      </c>
    </row>
    <row r="199" spans="1:10" ht="30" x14ac:dyDescent="0.25">
      <c r="A199" s="435"/>
      <c r="B199" s="435"/>
      <c r="C199" s="435"/>
      <c r="D199" s="435"/>
      <c r="E199" s="435" t="s">
        <v>165</v>
      </c>
      <c r="F199" s="95">
        <v>0.31</v>
      </c>
      <c r="G199" s="435"/>
      <c r="H199" s="435" t="s">
        <v>164</v>
      </c>
      <c r="I199" s="435"/>
      <c r="J199" s="95">
        <v>1.59</v>
      </c>
    </row>
    <row r="200" spans="1:10" ht="32.25" thickBot="1" x14ac:dyDescent="0.3">
      <c r="A200" s="428"/>
      <c r="B200" s="428"/>
      <c r="C200" s="428"/>
      <c r="D200" s="428"/>
      <c r="E200" s="428"/>
      <c r="F200" s="428"/>
      <c r="G200" s="428" t="s">
        <v>163</v>
      </c>
      <c r="H200" s="377">
        <v>555.45000000000005</v>
      </c>
      <c r="I200" s="428" t="s">
        <v>162</v>
      </c>
      <c r="J200" s="429">
        <v>883.16</v>
      </c>
    </row>
    <row r="201" spans="1:10" ht="15.75" thickTop="1" x14ac:dyDescent="0.25">
      <c r="A201" s="96"/>
      <c r="B201" s="96"/>
      <c r="C201" s="96"/>
      <c r="D201" s="96"/>
      <c r="E201" s="96"/>
      <c r="F201" s="96"/>
      <c r="G201" s="96"/>
      <c r="H201" s="96"/>
      <c r="I201" s="96"/>
      <c r="J201" s="96"/>
    </row>
    <row r="202" spans="1:10" ht="15.75" x14ac:dyDescent="0.25">
      <c r="A202" s="432" t="s">
        <v>814</v>
      </c>
      <c r="B202" s="432" t="s">
        <v>95</v>
      </c>
      <c r="C202" s="432" t="s">
        <v>188</v>
      </c>
      <c r="D202" s="432" t="s">
        <v>158</v>
      </c>
      <c r="E202" s="432" t="s">
        <v>187</v>
      </c>
      <c r="F202" s="432"/>
      <c r="G202" s="432" t="s">
        <v>186</v>
      </c>
      <c r="H202" s="432" t="s">
        <v>185</v>
      </c>
      <c r="I202" s="432" t="s">
        <v>184</v>
      </c>
      <c r="J202" s="432" t="s">
        <v>157</v>
      </c>
    </row>
    <row r="203" spans="1:10" ht="45" x14ac:dyDescent="0.25">
      <c r="A203" s="431" t="s">
        <v>183</v>
      </c>
      <c r="B203" s="431" t="s">
        <v>815</v>
      </c>
      <c r="C203" s="431" t="s">
        <v>172</v>
      </c>
      <c r="D203" s="431" t="s">
        <v>566</v>
      </c>
      <c r="E203" s="431" t="s">
        <v>952</v>
      </c>
      <c r="F203" s="431"/>
      <c r="G203" s="431" t="s">
        <v>228</v>
      </c>
      <c r="H203" s="393">
        <v>1</v>
      </c>
      <c r="I203" s="394">
        <v>20.28</v>
      </c>
      <c r="J203" s="394">
        <v>20.28</v>
      </c>
    </row>
    <row r="204" spans="1:10" ht="30" x14ac:dyDescent="0.25">
      <c r="A204" s="430" t="s">
        <v>179</v>
      </c>
      <c r="B204" s="430" t="s">
        <v>1349</v>
      </c>
      <c r="C204" s="430" t="s">
        <v>172</v>
      </c>
      <c r="D204" s="430" t="s">
        <v>231</v>
      </c>
      <c r="E204" s="430" t="s">
        <v>177</v>
      </c>
      <c r="F204" s="430"/>
      <c r="G204" s="430" t="s">
        <v>176</v>
      </c>
      <c r="H204" s="390">
        <v>0.45910000000000001</v>
      </c>
      <c r="I204" s="396">
        <v>24.5</v>
      </c>
      <c r="J204" s="396">
        <v>11.24</v>
      </c>
    </row>
    <row r="205" spans="1:10" ht="30" x14ac:dyDescent="0.25">
      <c r="A205" s="430" t="s">
        <v>179</v>
      </c>
      <c r="B205" s="430" t="s">
        <v>1246</v>
      </c>
      <c r="C205" s="430" t="s">
        <v>172</v>
      </c>
      <c r="D205" s="430" t="s">
        <v>178</v>
      </c>
      <c r="E205" s="430" t="s">
        <v>177</v>
      </c>
      <c r="F205" s="430"/>
      <c r="G205" s="430" t="s">
        <v>176</v>
      </c>
      <c r="H205" s="390">
        <v>0.19670000000000001</v>
      </c>
      <c r="I205" s="396">
        <v>20.28</v>
      </c>
      <c r="J205" s="396">
        <v>3.98</v>
      </c>
    </row>
    <row r="206" spans="1:10" x14ac:dyDescent="0.25">
      <c r="A206" s="433" t="s">
        <v>173</v>
      </c>
      <c r="B206" s="433" t="s">
        <v>1379</v>
      </c>
      <c r="C206" s="433" t="s">
        <v>172</v>
      </c>
      <c r="D206" s="433" t="s">
        <v>953</v>
      </c>
      <c r="E206" s="433" t="s">
        <v>170</v>
      </c>
      <c r="F206" s="433"/>
      <c r="G206" s="433" t="s">
        <v>225</v>
      </c>
      <c r="H206" s="392">
        <v>9.5999999999999992E-3</v>
      </c>
      <c r="I206" s="395">
        <v>23</v>
      </c>
      <c r="J206" s="395">
        <v>0.22</v>
      </c>
    </row>
    <row r="207" spans="1:10" ht="45" x14ac:dyDescent="0.25">
      <c r="A207" s="433" t="s">
        <v>173</v>
      </c>
      <c r="B207" s="433" t="s">
        <v>1380</v>
      </c>
      <c r="C207" s="433" t="s">
        <v>172</v>
      </c>
      <c r="D207" s="433" t="s">
        <v>954</v>
      </c>
      <c r="E207" s="433" t="s">
        <v>170</v>
      </c>
      <c r="F207" s="433"/>
      <c r="G207" s="433" t="s">
        <v>18</v>
      </c>
      <c r="H207" s="392">
        <v>0.21729999999999999</v>
      </c>
      <c r="I207" s="395">
        <v>20.11</v>
      </c>
      <c r="J207" s="395">
        <v>4.3600000000000003</v>
      </c>
    </row>
    <row r="208" spans="1:10" ht="45" x14ac:dyDescent="0.25">
      <c r="A208" s="433" t="s">
        <v>173</v>
      </c>
      <c r="B208" s="433" t="s">
        <v>1381</v>
      </c>
      <c r="C208" s="433" t="s">
        <v>172</v>
      </c>
      <c r="D208" s="433" t="s">
        <v>955</v>
      </c>
      <c r="E208" s="433" t="s">
        <v>170</v>
      </c>
      <c r="F208" s="433"/>
      <c r="G208" s="433" t="s">
        <v>18</v>
      </c>
      <c r="H208" s="392">
        <v>5.4300000000000001E-2</v>
      </c>
      <c r="I208" s="395">
        <v>8.99</v>
      </c>
      <c r="J208" s="395">
        <v>0.48</v>
      </c>
    </row>
    <row r="209" spans="1:10" ht="30" x14ac:dyDescent="0.25">
      <c r="A209" s="435"/>
      <c r="B209" s="435"/>
      <c r="C209" s="435"/>
      <c r="D209" s="435"/>
      <c r="E209" s="435" t="s">
        <v>168</v>
      </c>
      <c r="F209" s="95">
        <v>5.2086237338537336</v>
      </c>
      <c r="G209" s="435" t="s">
        <v>167</v>
      </c>
      <c r="H209" s="95">
        <v>6</v>
      </c>
      <c r="I209" s="435" t="s">
        <v>166</v>
      </c>
      <c r="J209" s="95">
        <v>11.21</v>
      </c>
    </row>
    <row r="210" spans="1:10" ht="30" x14ac:dyDescent="0.25">
      <c r="A210" s="435"/>
      <c r="B210" s="435"/>
      <c r="C210" s="435"/>
      <c r="D210" s="435"/>
      <c r="E210" s="435" t="s">
        <v>165</v>
      </c>
      <c r="F210" s="95">
        <v>4.91</v>
      </c>
      <c r="G210" s="435"/>
      <c r="H210" s="435" t="s">
        <v>164</v>
      </c>
      <c r="I210" s="435"/>
      <c r="J210" s="95">
        <v>25.19</v>
      </c>
    </row>
    <row r="211" spans="1:10" ht="32.25" thickBot="1" x14ac:dyDescent="0.3">
      <c r="A211" s="428"/>
      <c r="B211" s="428"/>
      <c r="C211" s="428"/>
      <c r="D211" s="428"/>
      <c r="E211" s="428"/>
      <c r="F211" s="428"/>
      <c r="G211" s="428" t="s">
        <v>163</v>
      </c>
      <c r="H211" s="377">
        <v>1291.31</v>
      </c>
      <c r="I211" s="428" t="s">
        <v>162</v>
      </c>
      <c r="J211" s="429">
        <v>32528.09</v>
      </c>
    </row>
    <row r="212" spans="1:10" ht="15.75" thickTop="1" x14ac:dyDescent="0.25">
      <c r="A212" s="96"/>
      <c r="B212" s="96"/>
      <c r="C212" s="96"/>
      <c r="D212" s="96"/>
      <c r="E212" s="96"/>
      <c r="F212" s="96"/>
      <c r="G212" s="96"/>
      <c r="H212" s="96"/>
      <c r="I212" s="96"/>
      <c r="J212" s="96"/>
    </row>
    <row r="213" spans="1:10" ht="15.75" x14ac:dyDescent="0.25">
      <c r="A213" s="432" t="s">
        <v>816</v>
      </c>
      <c r="B213" s="432" t="s">
        <v>95</v>
      </c>
      <c r="C213" s="432" t="s">
        <v>188</v>
      </c>
      <c r="D213" s="432" t="s">
        <v>158</v>
      </c>
      <c r="E213" s="432" t="s">
        <v>187</v>
      </c>
      <c r="F213" s="432"/>
      <c r="G213" s="432" t="s">
        <v>186</v>
      </c>
      <c r="H213" s="432" t="s">
        <v>185</v>
      </c>
      <c r="I213" s="432" t="s">
        <v>184</v>
      </c>
      <c r="J213" s="432" t="s">
        <v>157</v>
      </c>
    </row>
    <row r="214" spans="1:10" ht="45" x14ac:dyDescent="0.25">
      <c r="A214" s="431" t="s">
        <v>183</v>
      </c>
      <c r="B214" s="431" t="s">
        <v>817</v>
      </c>
      <c r="C214" s="431" t="s">
        <v>172</v>
      </c>
      <c r="D214" s="431" t="s">
        <v>567</v>
      </c>
      <c r="E214" s="431" t="s">
        <v>952</v>
      </c>
      <c r="F214" s="431"/>
      <c r="G214" s="431" t="s">
        <v>228</v>
      </c>
      <c r="H214" s="393">
        <v>1</v>
      </c>
      <c r="I214" s="394">
        <v>28.11</v>
      </c>
      <c r="J214" s="394">
        <v>28.11</v>
      </c>
    </row>
    <row r="215" spans="1:10" ht="30" x14ac:dyDescent="0.25">
      <c r="A215" s="430" t="s">
        <v>179</v>
      </c>
      <c r="B215" s="430" t="s">
        <v>1349</v>
      </c>
      <c r="C215" s="430" t="s">
        <v>172</v>
      </c>
      <c r="D215" s="430" t="s">
        <v>231</v>
      </c>
      <c r="E215" s="430" t="s">
        <v>177</v>
      </c>
      <c r="F215" s="430"/>
      <c r="G215" s="430" t="s">
        <v>176</v>
      </c>
      <c r="H215" s="390">
        <v>0.44230000000000003</v>
      </c>
      <c r="I215" s="396">
        <v>24.5</v>
      </c>
      <c r="J215" s="396">
        <v>10.83</v>
      </c>
    </row>
    <row r="216" spans="1:10" ht="30" x14ac:dyDescent="0.25">
      <c r="A216" s="430" t="s">
        <v>179</v>
      </c>
      <c r="B216" s="430" t="s">
        <v>1246</v>
      </c>
      <c r="C216" s="430" t="s">
        <v>172</v>
      </c>
      <c r="D216" s="430" t="s">
        <v>178</v>
      </c>
      <c r="E216" s="430" t="s">
        <v>177</v>
      </c>
      <c r="F216" s="430"/>
      <c r="G216" s="430" t="s">
        <v>176</v>
      </c>
      <c r="H216" s="390">
        <v>0.18959999999999999</v>
      </c>
      <c r="I216" s="396">
        <v>20.28</v>
      </c>
      <c r="J216" s="396">
        <v>3.84</v>
      </c>
    </row>
    <row r="217" spans="1:10" ht="45" x14ac:dyDescent="0.25">
      <c r="A217" s="433" t="s">
        <v>173</v>
      </c>
      <c r="B217" s="433" t="s">
        <v>1382</v>
      </c>
      <c r="C217" s="433" t="s">
        <v>172</v>
      </c>
      <c r="D217" s="433" t="s">
        <v>956</v>
      </c>
      <c r="E217" s="433" t="s">
        <v>170</v>
      </c>
      <c r="F217" s="433"/>
      <c r="G217" s="433" t="s">
        <v>18</v>
      </c>
      <c r="H217" s="392">
        <v>0.1467</v>
      </c>
      <c r="I217" s="395">
        <v>25.76</v>
      </c>
      <c r="J217" s="395">
        <v>3.77</v>
      </c>
    </row>
    <row r="218" spans="1:10" x14ac:dyDescent="0.25">
      <c r="A218" s="433" t="s">
        <v>173</v>
      </c>
      <c r="B218" s="433" t="s">
        <v>1379</v>
      </c>
      <c r="C218" s="433" t="s">
        <v>172</v>
      </c>
      <c r="D218" s="433" t="s">
        <v>953</v>
      </c>
      <c r="E218" s="433" t="s">
        <v>170</v>
      </c>
      <c r="F218" s="433"/>
      <c r="G218" s="433" t="s">
        <v>225</v>
      </c>
      <c r="H218" s="392">
        <v>2.58E-2</v>
      </c>
      <c r="I218" s="395">
        <v>23</v>
      </c>
      <c r="J218" s="395">
        <v>0.59</v>
      </c>
    </row>
    <row r="219" spans="1:10" ht="45" x14ac:dyDescent="0.25">
      <c r="A219" s="433" t="s">
        <v>173</v>
      </c>
      <c r="B219" s="433" t="s">
        <v>1380</v>
      </c>
      <c r="C219" s="433" t="s">
        <v>172</v>
      </c>
      <c r="D219" s="433" t="s">
        <v>954</v>
      </c>
      <c r="E219" s="433" t="s">
        <v>170</v>
      </c>
      <c r="F219" s="433"/>
      <c r="G219" s="433" t="s">
        <v>18</v>
      </c>
      <c r="H219" s="392">
        <v>0.42780000000000001</v>
      </c>
      <c r="I219" s="395">
        <v>20.11</v>
      </c>
      <c r="J219" s="395">
        <v>8.6</v>
      </c>
    </row>
    <row r="220" spans="1:10" ht="45" x14ac:dyDescent="0.25">
      <c r="A220" s="433" t="s">
        <v>173</v>
      </c>
      <c r="B220" s="433" t="s">
        <v>1381</v>
      </c>
      <c r="C220" s="433" t="s">
        <v>172</v>
      </c>
      <c r="D220" s="433" t="s">
        <v>955</v>
      </c>
      <c r="E220" s="433" t="s">
        <v>170</v>
      </c>
      <c r="F220" s="433"/>
      <c r="G220" s="433" t="s">
        <v>18</v>
      </c>
      <c r="H220" s="392">
        <v>5.4300000000000001E-2</v>
      </c>
      <c r="I220" s="395">
        <v>8.99</v>
      </c>
      <c r="J220" s="395">
        <v>0.48</v>
      </c>
    </row>
    <row r="221" spans="1:10" ht="30" x14ac:dyDescent="0.25">
      <c r="A221" s="435"/>
      <c r="B221" s="435"/>
      <c r="C221" s="435"/>
      <c r="D221" s="435"/>
      <c r="E221" s="435" t="s">
        <v>168</v>
      </c>
      <c r="F221" s="95">
        <v>5.018120992472821</v>
      </c>
      <c r="G221" s="435" t="s">
        <v>167</v>
      </c>
      <c r="H221" s="95">
        <v>5.78</v>
      </c>
      <c r="I221" s="435" t="s">
        <v>166</v>
      </c>
      <c r="J221" s="95">
        <v>10.8</v>
      </c>
    </row>
    <row r="222" spans="1:10" ht="30" x14ac:dyDescent="0.25">
      <c r="A222" s="435"/>
      <c r="B222" s="435"/>
      <c r="C222" s="435"/>
      <c r="D222" s="435"/>
      <c r="E222" s="435" t="s">
        <v>165</v>
      </c>
      <c r="F222" s="95">
        <v>6.81</v>
      </c>
      <c r="G222" s="435"/>
      <c r="H222" s="435" t="s">
        <v>164</v>
      </c>
      <c r="I222" s="435"/>
      <c r="J222" s="95">
        <v>34.92</v>
      </c>
    </row>
    <row r="223" spans="1:10" ht="32.25" thickBot="1" x14ac:dyDescent="0.3">
      <c r="A223" s="428"/>
      <c r="B223" s="428"/>
      <c r="C223" s="428"/>
      <c r="D223" s="428"/>
      <c r="E223" s="428"/>
      <c r="F223" s="428"/>
      <c r="G223" s="428" t="s">
        <v>163</v>
      </c>
      <c r="H223" s="377">
        <v>491.5</v>
      </c>
      <c r="I223" s="428" t="s">
        <v>162</v>
      </c>
      <c r="J223" s="429">
        <v>17163.18</v>
      </c>
    </row>
    <row r="224" spans="1:10" ht="15.75" thickTop="1" x14ac:dyDescent="0.25">
      <c r="A224" s="96"/>
      <c r="B224" s="96"/>
      <c r="C224" s="96"/>
      <c r="D224" s="96"/>
      <c r="E224" s="96"/>
      <c r="F224" s="96"/>
      <c r="G224" s="96"/>
      <c r="H224" s="96"/>
      <c r="I224" s="96"/>
      <c r="J224" s="96"/>
    </row>
    <row r="225" spans="1:10" ht="15.75" x14ac:dyDescent="0.25">
      <c r="A225" s="432" t="s">
        <v>818</v>
      </c>
      <c r="B225" s="432" t="s">
        <v>95</v>
      </c>
      <c r="C225" s="432" t="s">
        <v>188</v>
      </c>
      <c r="D225" s="432" t="s">
        <v>158</v>
      </c>
      <c r="E225" s="432" t="s">
        <v>187</v>
      </c>
      <c r="F225" s="432"/>
      <c r="G225" s="432" t="s">
        <v>186</v>
      </c>
      <c r="H225" s="432" t="s">
        <v>185</v>
      </c>
      <c r="I225" s="432" t="s">
        <v>184</v>
      </c>
      <c r="J225" s="432" t="s">
        <v>157</v>
      </c>
    </row>
    <row r="226" spans="1:10" x14ac:dyDescent="0.25">
      <c r="A226" s="431" t="s">
        <v>183</v>
      </c>
      <c r="B226" s="431" t="s">
        <v>819</v>
      </c>
      <c r="C226" s="431" t="s">
        <v>784</v>
      </c>
      <c r="D226" s="431" t="s">
        <v>820</v>
      </c>
      <c r="E226" s="431" t="s">
        <v>957</v>
      </c>
      <c r="F226" s="431"/>
      <c r="G226" s="431" t="s">
        <v>169</v>
      </c>
      <c r="H226" s="393">
        <v>1</v>
      </c>
      <c r="I226" s="394">
        <v>150.80000000000001</v>
      </c>
      <c r="J226" s="394">
        <v>150.80000000000001</v>
      </c>
    </row>
    <row r="227" spans="1:10" ht="30" x14ac:dyDescent="0.25">
      <c r="A227" s="430" t="s">
        <v>179</v>
      </c>
      <c r="B227" s="430" t="s">
        <v>1368</v>
      </c>
      <c r="C227" s="430" t="s">
        <v>784</v>
      </c>
      <c r="D227" s="430" t="s">
        <v>933</v>
      </c>
      <c r="E227" s="430" t="s">
        <v>934</v>
      </c>
      <c r="F227" s="430"/>
      <c r="G227" s="430" t="s">
        <v>908</v>
      </c>
      <c r="H227" s="390">
        <v>1.3</v>
      </c>
      <c r="I227" s="396">
        <v>3.79</v>
      </c>
      <c r="J227" s="396">
        <v>4.92</v>
      </c>
    </row>
    <row r="228" spans="1:10" ht="45" x14ac:dyDescent="0.25">
      <c r="A228" s="433" t="s">
        <v>173</v>
      </c>
      <c r="B228" s="433" t="s">
        <v>958</v>
      </c>
      <c r="C228" s="433" t="s">
        <v>784</v>
      </c>
      <c r="D228" s="433" t="s">
        <v>959</v>
      </c>
      <c r="E228" s="433" t="s">
        <v>170</v>
      </c>
      <c r="F228" s="433"/>
      <c r="G228" s="433" t="s">
        <v>169</v>
      </c>
      <c r="H228" s="392">
        <v>1.1499999999999999</v>
      </c>
      <c r="I228" s="395">
        <v>111.43</v>
      </c>
      <c r="J228" s="395">
        <v>128.13999999999999</v>
      </c>
    </row>
    <row r="229" spans="1:10" ht="45" x14ac:dyDescent="0.25">
      <c r="A229" s="433" t="s">
        <v>173</v>
      </c>
      <c r="B229" s="433" t="s">
        <v>943</v>
      </c>
      <c r="C229" s="433" t="s">
        <v>784</v>
      </c>
      <c r="D229" s="433" t="s">
        <v>944</v>
      </c>
      <c r="E229" s="433" t="s">
        <v>308</v>
      </c>
      <c r="F229" s="433"/>
      <c r="G229" s="433" t="s">
        <v>908</v>
      </c>
      <c r="H229" s="392">
        <v>1.3</v>
      </c>
      <c r="I229" s="395">
        <v>13.65</v>
      </c>
      <c r="J229" s="395">
        <v>17.739999999999998</v>
      </c>
    </row>
    <row r="230" spans="1:10" ht="30" x14ac:dyDescent="0.25">
      <c r="A230" s="435"/>
      <c r="B230" s="435"/>
      <c r="C230" s="435"/>
      <c r="D230" s="435"/>
      <c r="E230" s="435" t="s">
        <v>168</v>
      </c>
      <c r="F230" s="95">
        <v>8.2427284000000007</v>
      </c>
      <c r="G230" s="435" t="s">
        <v>167</v>
      </c>
      <c r="H230" s="95">
        <v>9.5</v>
      </c>
      <c r="I230" s="435" t="s">
        <v>166</v>
      </c>
      <c r="J230" s="95">
        <v>17.739999999999998</v>
      </c>
    </row>
    <row r="231" spans="1:10" ht="30" x14ac:dyDescent="0.25">
      <c r="A231" s="435"/>
      <c r="B231" s="435"/>
      <c r="C231" s="435"/>
      <c r="D231" s="435"/>
      <c r="E231" s="435" t="s">
        <v>165</v>
      </c>
      <c r="F231" s="95">
        <v>36.53</v>
      </c>
      <c r="G231" s="435"/>
      <c r="H231" s="435" t="s">
        <v>164</v>
      </c>
      <c r="I231" s="435"/>
      <c r="J231" s="95">
        <v>187.33</v>
      </c>
    </row>
    <row r="232" spans="1:10" ht="32.25" thickBot="1" x14ac:dyDescent="0.3">
      <c r="A232" s="428"/>
      <c r="B232" s="428"/>
      <c r="C232" s="428"/>
      <c r="D232" s="428"/>
      <c r="E232" s="428"/>
      <c r="F232" s="428"/>
      <c r="G232" s="428" t="s">
        <v>163</v>
      </c>
      <c r="H232" s="377">
        <v>87.21</v>
      </c>
      <c r="I232" s="428" t="s">
        <v>162</v>
      </c>
      <c r="J232" s="429">
        <v>16337.04</v>
      </c>
    </row>
    <row r="233" spans="1:10" ht="15.75" thickTop="1" x14ac:dyDescent="0.25">
      <c r="A233" s="96"/>
      <c r="B233" s="96"/>
      <c r="C233" s="96"/>
      <c r="D233" s="96"/>
      <c r="E233" s="96"/>
      <c r="F233" s="96"/>
      <c r="G233" s="96"/>
      <c r="H233" s="96"/>
      <c r="I233" s="96"/>
      <c r="J233" s="96"/>
    </row>
    <row r="234" spans="1:10" ht="15.75" x14ac:dyDescent="0.25">
      <c r="A234" s="432" t="s">
        <v>821</v>
      </c>
      <c r="B234" s="432" t="s">
        <v>95</v>
      </c>
      <c r="C234" s="432" t="s">
        <v>188</v>
      </c>
      <c r="D234" s="432" t="s">
        <v>158</v>
      </c>
      <c r="E234" s="432" t="s">
        <v>187</v>
      </c>
      <c r="F234" s="432"/>
      <c r="G234" s="432" t="s">
        <v>186</v>
      </c>
      <c r="H234" s="432" t="s">
        <v>185</v>
      </c>
      <c r="I234" s="432" t="s">
        <v>184</v>
      </c>
      <c r="J234" s="432" t="s">
        <v>157</v>
      </c>
    </row>
    <row r="235" spans="1:10" ht="30" x14ac:dyDescent="0.25">
      <c r="A235" s="431" t="s">
        <v>183</v>
      </c>
      <c r="B235" s="431" t="s">
        <v>1149</v>
      </c>
      <c r="C235" s="431" t="s">
        <v>784</v>
      </c>
      <c r="D235" s="431" t="s">
        <v>1150</v>
      </c>
      <c r="E235" s="431" t="s">
        <v>1170</v>
      </c>
      <c r="F235" s="431"/>
      <c r="G235" s="431" t="s">
        <v>802</v>
      </c>
      <c r="H235" s="393">
        <v>1</v>
      </c>
      <c r="I235" s="394">
        <v>8.7799999999999994</v>
      </c>
      <c r="J235" s="394">
        <v>8.7799999999999994</v>
      </c>
    </row>
    <row r="236" spans="1:10" ht="30" x14ac:dyDescent="0.25">
      <c r="A236" s="430" t="s">
        <v>179</v>
      </c>
      <c r="B236" s="430" t="s">
        <v>1383</v>
      </c>
      <c r="C236" s="430" t="s">
        <v>172</v>
      </c>
      <c r="D236" s="430" t="s">
        <v>961</v>
      </c>
      <c r="E236" s="430" t="s">
        <v>177</v>
      </c>
      <c r="F236" s="430"/>
      <c r="G236" s="430" t="s">
        <v>176</v>
      </c>
      <c r="H236" s="390">
        <v>0.18</v>
      </c>
      <c r="I236" s="396">
        <v>15.59</v>
      </c>
      <c r="J236" s="396">
        <v>2.8</v>
      </c>
    </row>
    <row r="237" spans="1:10" ht="45" x14ac:dyDescent="0.25">
      <c r="A237" s="433" t="s">
        <v>173</v>
      </c>
      <c r="B237" s="433" t="s">
        <v>943</v>
      </c>
      <c r="C237" s="433" t="s">
        <v>784</v>
      </c>
      <c r="D237" s="433" t="s">
        <v>944</v>
      </c>
      <c r="E237" s="433" t="s">
        <v>308</v>
      </c>
      <c r="F237" s="433"/>
      <c r="G237" s="433" t="s">
        <v>908</v>
      </c>
      <c r="H237" s="392">
        <v>0.3</v>
      </c>
      <c r="I237" s="395">
        <v>13.65</v>
      </c>
      <c r="J237" s="395">
        <v>4.09</v>
      </c>
    </row>
    <row r="238" spans="1:10" ht="45" x14ac:dyDescent="0.25">
      <c r="A238" s="433" t="s">
        <v>173</v>
      </c>
      <c r="B238" s="433" t="s">
        <v>1171</v>
      </c>
      <c r="C238" s="433" t="s">
        <v>784</v>
      </c>
      <c r="D238" s="433" t="s">
        <v>1172</v>
      </c>
      <c r="E238" s="433" t="s">
        <v>170</v>
      </c>
      <c r="F238" s="433"/>
      <c r="G238" s="433" t="s">
        <v>289</v>
      </c>
      <c r="H238" s="392">
        <v>8.3400000000000002E-2</v>
      </c>
      <c r="I238" s="395">
        <v>22.7</v>
      </c>
      <c r="J238" s="395">
        <v>1.89</v>
      </c>
    </row>
    <row r="239" spans="1:10" ht="30" x14ac:dyDescent="0.25">
      <c r="A239" s="435"/>
      <c r="B239" s="435"/>
      <c r="C239" s="435"/>
      <c r="D239" s="435"/>
      <c r="E239" s="435" t="s">
        <v>168</v>
      </c>
      <c r="F239" s="95">
        <v>2.7785521791655063</v>
      </c>
      <c r="G239" s="435" t="s">
        <v>167</v>
      </c>
      <c r="H239" s="95">
        <v>3.2</v>
      </c>
      <c r="I239" s="435" t="s">
        <v>166</v>
      </c>
      <c r="J239" s="95">
        <v>5.98</v>
      </c>
    </row>
    <row r="240" spans="1:10" ht="30" x14ac:dyDescent="0.25">
      <c r="A240" s="435"/>
      <c r="B240" s="435"/>
      <c r="C240" s="435"/>
      <c r="D240" s="435"/>
      <c r="E240" s="435" t="s">
        <v>165</v>
      </c>
      <c r="F240" s="95">
        <v>2.12</v>
      </c>
      <c r="G240" s="435"/>
      <c r="H240" s="435" t="s">
        <v>164</v>
      </c>
      <c r="I240" s="435"/>
      <c r="J240" s="95">
        <v>10.9</v>
      </c>
    </row>
    <row r="241" spans="1:10" ht="32.25" thickBot="1" x14ac:dyDescent="0.3">
      <c r="A241" s="428"/>
      <c r="B241" s="428"/>
      <c r="C241" s="428"/>
      <c r="D241" s="428"/>
      <c r="E241" s="428"/>
      <c r="F241" s="428"/>
      <c r="G241" s="428" t="s">
        <v>163</v>
      </c>
      <c r="H241" s="377">
        <v>661.07</v>
      </c>
      <c r="I241" s="428" t="s">
        <v>162</v>
      </c>
      <c r="J241" s="429">
        <v>7205.66</v>
      </c>
    </row>
    <row r="242" spans="1:10" ht="15.75" thickTop="1" x14ac:dyDescent="0.25">
      <c r="A242" s="96"/>
      <c r="B242" s="96"/>
      <c r="C242" s="96"/>
      <c r="D242" s="96"/>
      <c r="E242" s="96"/>
      <c r="F242" s="96"/>
      <c r="G242" s="96"/>
      <c r="H242" s="96"/>
      <c r="I242" s="96"/>
      <c r="J242" s="96"/>
    </row>
    <row r="243" spans="1:10" ht="15.75" x14ac:dyDescent="0.25">
      <c r="A243" s="432" t="s">
        <v>822</v>
      </c>
      <c r="B243" s="432" t="s">
        <v>95</v>
      </c>
      <c r="C243" s="432" t="s">
        <v>188</v>
      </c>
      <c r="D243" s="432" t="s">
        <v>158</v>
      </c>
      <c r="E243" s="432" t="s">
        <v>187</v>
      </c>
      <c r="F243" s="432"/>
      <c r="G243" s="432" t="s">
        <v>186</v>
      </c>
      <c r="H243" s="432" t="s">
        <v>185</v>
      </c>
      <c r="I243" s="432" t="s">
        <v>184</v>
      </c>
      <c r="J243" s="432" t="s">
        <v>157</v>
      </c>
    </row>
    <row r="244" spans="1:10" ht="30" x14ac:dyDescent="0.25">
      <c r="A244" s="434" t="s">
        <v>173</v>
      </c>
      <c r="B244" s="434" t="s">
        <v>1151</v>
      </c>
      <c r="C244" s="434" t="s">
        <v>784</v>
      </c>
      <c r="D244" s="434" t="s">
        <v>1152</v>
      </c>
      <c r="E244" s="434" t="s">
        <v>170</v>
      </c>
      <c r="F244" s="434"/>
      <c r="G244" s="434" t="s">
        <v>802</v>
      </c>
      <c r="H244" s="397">
        <v>1</v>
      </c>
      <c r="I244" s="398">
        <v>535.41</v>
      </c>
      <c r="J244" s="398">
        <v>535.41</v>
      </c>
    </row>
    <row r="245" spans="1:10" ht="30" x14ac:dyDescent="0.25">
      <c r="A245" s="435"/>
      <c r="B245" s="435"/>
      <c r="C245" s="435"/>
      <c r="D245" s="435"/>
      <c r="E245" s="435" t="s">
        <v>168</v>
      </c>
      <c r="F245" s="95">
        <v>0</v>
      </c>
      <c r="G245" s="435" t="s">
        <v>167</v>
      </c>
      <c r="H245" s="95">
        <v>0</v>
      </c>
      <c r="I245" s="435" t="s">
        <v>166</v>
      </c>
      <c r="J245" s="95">
        <v>0</v>
      </c>
    </row>
    <row r="246" spans="1:10" ht="30" x14ac:dyDescent="0.25">
      <c r="A246" s="435"/>
      <c r="B246" s="435"/>
      <c r="C246" s="435"/>
      <c r="D246" s="435"/>
      <c r="E246" s="435" t="s">
        <v>165</v>
      </c>
      <c r="F246" s="95">
        <v>89.94</v>
      </c>
      <c r="G246" s="435"/>
      <c r="H246" s="435" t="s">
        <v>164</v>
      </c>
      <c r="I246" s="435"/>
      <c r="J246" s="95">
        <v>625.35</v>
      </c>
    </row>
    <row r="247" spans="1:10" ht="32.25" thickBot="1" x14ac:dyDescent="0.3">
      <c r="A247" s="428"/>
      <c r="B247" s="428"/>
      <c r="C247" s="428"/>
      <c r="D247" s="428"/>
      <c r="E247" s="428"/>
      <c r="F247" s="428"/>
      <c r="G247" s="428" t="s">
        <v>163</v>
      </c>
      <c r="H247" s="377">
        <v>661.07</v>
      </c>
      <c r="I247" s="428" t="s">
        <v>162</v>
      </c>
      <c r="J247" s="429">
        <v>413400.12</v>
      </c>
    </row>
    <row r="248" spans="1:10" ht="15.75" thickTop="1" x14ac:dyDescent="0.25">
      <c r="A248" s="96"/>
      <c r="B248" s="96"/>
      <c r="C248" s="96"/>
      <c r="D248" s="96"/>
      <c r="E248" s="96"/>
      <c r="F248" s="96"/>
      <c r="G248" s="96"/>
      <c r="H248" s="96"/>
      <c r="I248" s="96"/>
      <c r="J248" s="96"/>
    </row>
    <row r="249" spans="1:10" ht="15.75" x14ac:dyDescent="0.25">
      <c r="A249" s="432" t="s">
        <v>823</v>
      </c>
      <c r="B249" s="432" t="s">
        <v>95</v>
      </c>
      <c r="C249" s="432" t="s">
        <v>188</v>
      </c>
      <c r="D249" s="432" t="s">
        <v>158</v>
      </c>
      <c r="E249" s="432" t="s">
        <v>187</v>
      </c>
      <c r="F249" s="432"/>
      <c r="G249" s="432" t="s">
        <v>186</v>
      </c>
      <c r="H249" s="432" t="s">
        <v>185</v>
      </c>
      <c r="I249" s="432" t="s">
        <v>184</v>
      </c>
      <c r="J249" s="432" t="s">
        <v>157</v>
      </c>
    </row>
    <row r="250" spans="1:10" ht="30" x14ac:dyDescent="0.25">
      <c r="A250" s="431" t="s">
        <v>183</v>
      </c>
      <c r="B250" s="431" t="s">
        <v>1153</v>
      </c>
      <c r="C250" s="431" t="s">
        <v>784</v>
      </c>
      <c r="D250" s="431" t="s">
        <v>1154</v>
      </c>
      <c r="E250" s="431" t="s">
        <v>1170</v>
      </c>
      <c r="F250" s="431"/>
      <c r="G250" s="431" t="s">
        <v>802</v>
      </c>
      <c r="H250" s="393">
        <v>1</v>
      </c>
      <c r="I250" s="394">
        <v>8.7899999999999991</v>
      </c>
      <c r="J250" s="394">
        <v>8.7899999999999991</v>
      </c>
    </row>
    <row r="251" spans="1:10" ht="30" x14ac:dyDescent="0.25">
      <c r="A251" s="430" t="s">
        <v>179</v>
      </c>
      <c r="B251" s="430" t="s">
        <v>1368</v>
      </c>
      <c r="C251" s="430" t="s">
        <v>784</v>
      </c>
      <c r="D251" s="430" t="s">
        <v>933</v>
      </c>
      <c r="E251" s="430" t="s">
        <v>934</v>
      </c>
      <c r="F251" s="430"/>
      <c r="G251" s="430" t="s">
        <v>908</v>
      </c>
      <c r="H251" s="390">
        <v>0.28199999999999997</v>
      </c>
      <c r="I251" s="396">
        <v>3.79</v>
      </c>
      <c r="J251" s="396">
        <v>1.06</v>
      </c>
    </row>
    <row r="252" spans="1:10" ht="30" x14ac:dyDescent="0.25">
      <c r="A252" s="430" t="s">
        <v>179</v>
      </c>
      <c r="B252" s="430" t="s">
        <v>1383</v>
      </c>
      <c r="C252" s="430" t="s">
        <v>172</v>
      </c>
      <c r="D252" s="430" t="s">
        <v>961</v>
      </c>
      <c r="E252" s="430" t="s">
        <v>177</v>
      </c>
      <c r="F252" s="430"/>
      <c r="G252" s="430" t="s">
        <v>176</v>
      </c>
      <c r="H252" s="390">
        <v>0.17399999999999999</v>
      </c>
      <c r="I252" s="396">
        <v>15.59</v>
      </c>
      <c r="J252" s="396">
        <v>2.71</v>
      </c>
    </row>
    <row r="253" spans="1:10" ht="45" x14ac:dyDescent="0.25">
      <c r="A253" s="433" t="s">
        <v>173</v>
      </c>
      <c r="B253" s="433" t="s">
        <v>943</v>
      </c>
      <c r="C253" s="433" t="s">
        <v>784</v>
      </c>
      <c r="D253" s="433" t="s">
        <v>944</v>
      </c>
      <c r="E253" s="433" t="s">
        <v>308</v>
      </c>
      <c r="F253" s="433"/>
      <c r="G253" s="433" t="s">
        <v>908</v>
      </c>
      <c r="H253" s="392">
        <v>0.28199999999999997</v>
      </c>
      <c r="I253" s="395">
        <v>13.65</v>
      </c>
      <c r="J253" s="395">
        <v>3.84</v>
      </c>
    </row>
    <row r="254" spans="1:10" ht="45" x14ac:dyDescent="0.25">
      <c r="A254" s="433" t="s">
        <v>173</v>
      </c>
      <c r="B254" s="433" t="s">
        <v>1171</v>
      </c>
      <c r="C254" s="433" t="s">
        <v>784</v>
      </c>
      <c r="D254" s="433" t="s">
        <v>1172</v>
      </c>
      <c r="E254" s="433" t="s">
        <v>170</v>
      </c>
      <c r="F254" s="433"/>
      <c r="G254" s="433" t="s">
        <v>289</v>
      </c>
      <c r="H254" s="392">
        <v>5.21E-2</v>
      </c>
      <c r="I254" s="395">
        <v>22.7</v>
      </c>
      <c r="J254" s="395">
        <v>1.18</v>
      </c>
    </row>
    <row r="255" spans="1:10" ht="30" x14ac:dyDescent="0.25">
      <c r="A255" s="435"/>
      <c r="B255" s="435"/>
      <c r="C255" s="435"/>
      <c r="D255" s="435"/>
      <c r="E255" s="435" t="s">
        <v>168</v>
      </c>
      <c r="F255" s="95">
        <v>2.6345135210482309</v>
      </c>
      <c r="G255" s="435" t="s">
        <v>167</v>
      </c>
      <c r="H255" s="95">
        <v>3.04</v>
      </c>
      <c r="I255" s="435" t="s">
        <v>166</v>
      </c>
      <c r="J255" s="95">
        <v>5.67</v>
      </c>
    </row>
    <row r="256" spans="1:10" ht="30" x14ac:dyDescent="0.25">
      <c r="A256" s="435"/>
      <c r="B256" s="435"/>
      <c r="C256" s="435"/>
      <c r="D256" s="435"/>
      <c r="E256" s="435" t="s">
        <v>165</v>
      </c>
      <c r="F256" s="95">
        <v>2.12</v>
      </c>
      <c r="G256" s="435"/>
      <c r="H256" s="435" t="s">
        <v>164</v>
      </c>
      <c r="I256" s="435"/>
      <c r="J256" s="95">
        <v>10.91</v>
      </c>
    </row>
    <row r="257" spans="1:10" ht="32.25" thickBot="1" x14ac:dyDescent="0.3">
      <c r="A257" s="428"/>
      <c r="B257" s="428"/>
      <c r="C257" s="428"/>
      <c r="D257" s="428"/>
      <c r="E257" s="428"/>
      <c r="F257" s="428"/>
      <c r="G257" s="428" t="s">
        <v>163</v>
      </c>
      <c r="H257" s="377">
        <v>87.6</v>
      </c>
      <c r="I257" s="428" t="s">
        <v>162</v>
      </c>
      <c r="J257" s="429">
        <v>955.71</v>
      </c>
    </row>
    <row r="258" spans="1:10" ht="15.75" thickTop="1" x14ac:dyDescent="0.25">
      <c r="A258" s="96"/>
      <c r="B258" s="96"/>
      <c r="C258" s="96"/>
      <c r="D258" s="96"/>
      <c r="E258" s="96"/>
      <c r="F258" s="96"/>
      <c r="G258" s="96"/>
      <c r="H258" s="96"/>
      <c r="I258" s="96"/>
      <c r="J258" s="96"/>
    </row>
    <row r="259" spans="1:10" ht="15.75" x14ac:dyDescent="0.25">
      <c r="A259" s="432" t="s">
        <v>824</v>
      </c>
      <c r="B259" s="432" t="s">
        <v>95</v>
      </c>
      <c r="C259" s="432" t="s">
        <v>188</v>
      </c>
      <c r="D259" s="432" t="s">
        <v>158</v>
      </c>
      <c r="E259" s="432" t="s">
        <v>187</v>
      </c>
      <c r="F259" s="432"/>
      <c r="G259" s="432" t="s">
        <v>186</v>
      </c>
      <c r="H259" s="432" t="s">
        <v>185</v>
      </c>
      <c r="I259" s="432" t="s">
        <v>184</v>
      </c>
      <c r="J259" s="432" t="s">
        <v>157</v>
      </c>
    </row>
    <row r="260" spans="1:10" ht="30" x14ac:dyDescent="0.25">
      <c r="A260" s="434" t="s">
        <v>173</v>
      </c>
      <c r="B260" s="434" t="s">
        <v>1155</v>
      </c>
      <c r="C260" s="434" t="s">
        <v>784</v>
      </c>
      <c r="D260" s="434" t="s">
        <v>1156</v>
      </c>
      <c r="E260" s="434" t="s">
        <v>170</v>
      </c>
      <c r="F260" s="434"/>
      <c r="G260" s="434" t="s">
        <v>802</v>
      </c>
      <c r="H260" s="397">
        <v>1</v>
      </c>
      <c r="I260" s="398">
        <v>235.12</v>
      </c>
      <c r="J260" s="398">
        <v>235.12</v>
      </c>
    </row>
    <row r="261" spans="1:10" ht="30" x14ac:dyDescent="0.25">
      <c r="A261" s="435"/>
      <c r="B261" s="435"/>
      <c r="C261" s="435"/>
      <c r="D261" s="435"/>
      <c r="E261" s="435" t="s">
        <v>168</v>
      </c>
      <c r="F261" s="95">
        <v>0</v>
      </c>
      <c r="G261" s="435" t="s">
        <v>167</v>
      </c>
      <c r="H261" s="95">
        <v>0</v>
      </c>
      <c r="I261" s="435" t="s">
        <v>166</v>
      </c>
      <c r="J261" s="95">
        <v>0</v>
      </c>
    </row>
    <row r="262" spans="1:10" ht="30" x14ac:dyDescent="0.25">
      <c r="A262" s="435"/>
      <c r="B262" s="435"/>
      <c r="C262" s="435"/>
      <c r="D262" s="435"/>
      <c r="E262" s="435" t="s">
        <v>165</v>
      </c>
      <c r="F262" s="95">
        <v>39.5</v>
      </c>
      <c r="G262" s="435"/>
      <c r="H262" s="435" t="s">
        <v>164</v>
      </c>
      <c r="I262" s="435"/>
      <c r="J262" s="95">
        <v>274.62</v>
      </c>
    </row>
    <row r="263" spans="1:10" ht="32.25" thickBot="1" x14ac:dyDescent="0.3">
      <c r="A263" s="428"/>
      <c r="B263" s="428"/>
      <c r="C263" s="428"/>
      <c r="D263" s="428"/>
      <c r="E263" s="428"/>
      <c r="F263" s="428"/>
      <c r="G263" s="428" t="s">
        <v>163</v>
      </c>
      <c r="H263" s="377">
        <v>87.6</v>
      </c>
      <c r="I263" s="428" t="s">
        <v>162</v>
      </c>
      <c r="J263" s="429">
        <v>24056.71</v>
      </c>
    </row>
    <row r="264" spans="1:10" ht="15.75" thickTop="1" x14ac:dyDescent="0.25">
      <c r="A264" s="96"/>
      <c r="B264" s="96"/>
      <c r="C264" s="96"/>
      <c r="D264" s="96"/>
      <c r="E264" s="96"/>
      <c r="F264" s="96"/>
      <c r="G264" s="96"/>
      <c r="H264" s="96"/>
      <c r="I264" s="96"/>
      <c r="J264" s="96"/>
    </row>
    <row r="265" spans="1:10" ht="15.75" x14ac:dyDescent="0.25">
      <c r="A265" s="432" t="s">
        <v>825</v>
      </c>
      <c r="B265" s="432" t="s">
        <v>95</v>
      </c>
      <c r="C265" s="432" t="s">
        <v>188</v>
      </c>
      <c r="D265" s="432" t="s">
        <v>158</v>
      </c>
      <c r="E265" s="432" t="s">
        <v>187</v>
      </c>
      <c r="F265" s="432"/>
      <c r="G265" s="432" t="s">
        <v>186</v>
      </c>
      <c r="H265" s="432" t="s">
        <v>185</v>
      </c>
      <c r="I265" s="432" t="s">
        <v>184</v>
      </c>
      <c r="J265" s="432" t="s">
        <v>157</v>
      </c>
    </row>
    <row r="266" spans="1:10" ht="75" x14ac:dyDescent="0.25">
      <c r="A266" s="431" t="s">
        <v>183</v>
      </c>
      <c r="B266" s="431" t="s">
        <v>826</v>
      </c>
      <c r="C266" s="431" t="s">
        <v>172</v>
      </c>
      <c r="D266" s="431" t="s">
        <v>571</v>
      </c>
      <c r="E266" s="431" t="s">
        <v>181</v>
      </c>
      <c r="F266" s="431"/>
      <c r="G266" s="431" t="s">
        <v>217</v>
      </c>
      <c r="H266" s="393">
        <v>1</v>
      </c>
      <c r="I266" s="394">
        <v>2386.9899999999998</v>
      </c>
      <c r="J266" s="394">
        <v>2386.9899999999998</v>
      </c>
    </row>
    <row r="267" spans="1:10" ht="45" x14ac:dyDescent="0.25">
      <c r="A267" s="430" t="s">
        <v>179</v>
      </c>
      <c r="B267" s="430" t="s">
        <v>1384</v>
      </c>
      <c r="C267" s="430" t="s">
        <v>172</v>
      </c>
      <c r="D267" s="430" t="s">
        <v>962</v>
      </c>
      <c r="E267" s="430" t="s">
        <v>910</v>
      </c>
      <c r="F267" s="430"/>
      <c r="G267" s="430" t="s">
        <v>169</v>
      </c>
      <c r="H267" s="390">
        <v>0.63480000000000003</v>
      </c>
      <c r="I267" s="396">
        <v>170.4</v>
      </c>
      <c r="J267" s="396">
        <v>108.16</v>
      </c>
    </row>
    <row r="268" spans="1:10" ht="90" x14ac:dyDescent="0.25">
      <c r="A268" s="430" t="s">
        <v>179</v>
      </c>
      <c r="B268" s="430" t="s">
        <v>1374</v>
      </c>
      <c r="C268" s="430" t="s">
        <v>172</v>
      </c>
      <c r="D268" s="430" t="s">
        <v>949</v>
      </c>
      <c r="E268" s="430" t="s">
        <v>191</v>
      </c>
      <c r="F268" s="430"/>
      <c r="G268" s="430" t="s">
        <v>193</v>
      </c>
      <c r="H268" s="390">
        <v>9.9299999999999999E-2</v>
      </c>
      <c r="I268" s="396">
        <v>135.36000000000001</v>
      </c>
      <c r="J268" s="396">
        <v>13.44</v>
      </c>
    </row>
    <row r="269" spans="1:10" ht="90" x14ac:dyDescent="0.25">
      <c r="A269" s="430" t="s">
        <v>179</v>
      </c>
      <c r="B269" s="430" t="s">
        <v>1375</v>
      </c>
      <c r="C269" s="430" t="s">
        <v>172</v>
      </c>
      <c r="D269" s="430" t="s">
        <v>950</v>
      </c>
      <c r="E269" s="430" t="s">
        <v>191</v>
      </c>
      <c r="F269" s="430"/>
      <c r="G269" s="430" t="s">
        <v>190</v>
      </c>
      <c r="H269" s="390">
        <v>0.2024</v>
      </c>
      <c r="I269" s="396">
        <v>54.33</v>
      </c>
      <c r="J269" s="396">
        <v>10.99</v>
      </c>
    </row>
    <row r="270" spans="1:10" ht="45" x14ac:dyDescent="0.25">
      <c r="A270" s="430" t="s">
        <v>179</v>
      </c>
      <c r="B270" s="430" t="s">
        <v>1385</v>
      </c>
      <c r="C270" s="430" t="s">
        <v>172</v>
      </c>
      <c r="D270" s="430" t="s">
        <v>963</v>
      </c>
      <c r="E270" s="430" t="s">
        <v>177</v>
      </c>
      <c r="F270" s="430"/>
      <c r="G270" s="430" t="s">
        <v>169</v>
      </c>
      <c r="H270" s="390">
        <v>3.7199999999999997E-2</v>
      </c>
      <c r="I270" s="396">
        <v>442.11</v>
      </c>
      <c r="J270" s="396">
        <v>16.440000000000001</v>
      </c>
    </row>
    <row r="271" spans="1:10" ht="30" x14ac:dyDescent="0.25">
      <c r="A271" s="430" t="s">
        <v>179</v>
      </c>
      <c r="B271" s="430" t="s">
        <v>1247</v>
      </c>
      <c r="C271" s="430" t="s">
        <v>172</v>
      </c>
      <c r="D271" s="430" t="s">
        <v>180</v>
      </c>
      <c r="E271" s="430" t="s">
        <v>177</v>
      </c>
      <c r="F271" s="430"/>
      <c r="G271" s="430" t="s">
        <v>176</v>
      </c>
      <c r="H271" s="390">
        <v>14.9453</v>
      </c>
      <c r="I271" s="396">
        <v>24.84</v>
      </c>
      <c r="J271" s="396">
        <v>371.24</v>
      </c>
    </row>
    <row r="272" spans="1:10" ht="30" x14ac:dyDescent="0.25">
      <c r="A272" s="430" t="s">
        <v>179</v>
      </c>
      <c r="B272" s="430" t="s">
        <v>1246</v>
      </c>
      <c r="C272" s="430" t="s">
        <v>172</v>
      </c>
      <c r="D272" s="430" t="s">
        <v>178</v>
      </c>
      <c r="E272" s="430" t="s">
        <v>177</v>
      </c>
      <c r="F272" s="430"/>
      <c r="G272" s="430" t="s">
        <v>176</v>
      </c>
      <c r="H272" s="390">
        <v>11.742800000000001</v>
      </c>
      <c r="I272" s="396">
        <v>20.28</v>
      </c>
      <c r="J272" s="396">
        <v>238.14</v>
      </c>
    </row>
    <row r="273" spans="1:10" ht="45" x14ac:dyDescent="0.25">
      <c r="A273" s="430" t="s">
        <v>179</v>
      </c>
      <c r="B273" s="430" t="s">
        <v>1386</v>
      </c>
      <c r="C273" s="430" t="s">
        <v>172</v>
      </c>
      <c r="D273" s="430" t="s">
        <v>964</v>
      </c>
      <c r="E273" s="430" t="s">
        <v>177</v>
      </c>
      <c r="F273" s="430"/>
      <c r="G273" s="430" t="s">
        <v>169</v>
      </c>
      <c r="H273" s="390">
        <v>0.40570000000000001</v>
      </c>
      <c r="I273" s="396">
        <v>530.35</v>
      </c>
      <c r="J273" s="396">
        <v>215.16</v>
      </c>
    </row>
    <row r="274" spans="1:10" ht="30" x14ac:dyDescent="0.25">
      <c r="A274" s="430" t="s">
        <v>179</v>
      </c>
      <c r="B274" s="430" t="s">
        <v>1387</v>
      </c>
      <c r="C274" s="430" t="s">
        <v>172</v>
      </c>
      <c r="D274" s="430" t="s">
        <v>965</v>
      </c>
      <c r="E274" s="430" t="s">
        <v>966</v>
      </c>
      <c r="F274" s="430"/>
      <c r="G274" s="430" t="s">
        <v>169</v>
      </c>
      <c r="H274" s="390">
        <v>5.9799999999999999E-2</v>
      </c>
      <c r="I274" s="396">
        <v>961.57</v>
      </c>
      <c r="J274" s="396">
        <v>57.5</v>
      </c>
    </row>
    <row r="275" spans="1:10" ht="30" x14ac:dyDescent="0.25">
      <c r="A275" s="430" t="s">
        <v>179</v>
      </c>
      <c r="B275" s="430" t="s">
        <v>1388</v>
      </c>
      <c r="C275" s="430" t="s">
        <v>172</v>
      </c>
      <c r="D275" s="430" t="s">
        <v>967</v>
      </c>
      <c r="E275" s="430" t="s">
        <v>966</v>
      </c>
      <c r="F275" s="430"/>
      <c r="G275" s="430" t="s">
        <v>169</v>
      </c>
      <c r="H275" s="390">
        <v>7.3800000000000004E-2</v>
      </c>
      <c r="I275" s="396">
        <v>927.72</v>
      </c>
      <c r="J275" s="396">
        <v>68.459999999999994</v>
      </c>
    </row>
    <row r="276" spans="1:10" ht="30" x14ac:dyDescent="0.25">
      <c r="A276" s="430" t="s">
        <v>179</v>
      </c>
      <c r="B276" s="430" t="s">
        <v>1389</v>
      </c>
      <c r="C276" s="430" t="s">
        <v>172</v>
      </c>
      <c r="D276" s="430" t="s">
        <v>968</v>
      </c>
      <c r="E276" s="430" t="s">
        <v>966</v>
      </c>
      <c r="F276" s="430"/>
      <c r="G276" s="430" t="s">
        <v>225</v>
      </c>
      <c r="H276" s="390">
        <v>1.9743999999999999</v>
      </c>
      <c r="I276" s="396">
        <v>12</v>
      </c>
      <c r="J276" s="396">
        <v>23.69</v>
      </c>
    </row>
    <row r="277" spans="1:10" ht="30" x14ac:dyDescent="0.25">
      <c r="A277" s="430" t="s">
        <v>179</v>
      </c>
      <c r="B277" s="430" t="s">
        <v>1390</v>
      </c>
      <c r="C277" s="430" t="s">
        <v>172</v>
      </c>
      <c r="D277" s="430" t="s">
        <v>969</v>
      </c>
      <c r="E277" s="430" t="s">
        <v>966</v>
      </c>
      <c r="F277" s="430"/>
      <c r="G277" s="430" t="s">
        <v>225</v>
      </c>
      <c r="H277" s="390">
        <v>2.9615999999999998</v>
      </c>
      <c r="I277" s="396">
        <v>11.51</v>
      </c>
      <c r="J277" s="396">
        <v>34.08</v>
      </c>
    </row>
    <row r="278" spans="1:10" ht="45" x14ac:dyDescent="0.25">
      <c r="A278" s="430" t="s">
        <v>179</v>
      </c>
      <c r="B278" s="430" t="s">
        <v>1391</v>
      </c>
      <c r="C278" s="430" t="s">
        <v>172</v>
      </c>
      <c r="D278" s="430" t="s">
        <v>970</v>
      </c>
      <c r="E278" s="430" t="s">
        <v>966</v>
      </c>
      <c r="F278" s="430"/>
      <c r="G278" s="430" t="s">
        <v>225</v>
      </c>
      <c r="H278" s="390">
        <v>12.6004</v>
      </c>
      <c r="I278" s="396">
        <v>16.57</v>
      </c>
      <c r="J278" s="396">
        <v>208.78</v>
      </c>
    </row>
    <row r="279" spans="1:10" ht="45" x14ac:dyDescent="0.25">
      <c r="A279" s="430" t="s">
        <v>179</v>
      </c>
      <c r="B279" s="430" t="s">
        <v>1392</v>
      </c>
      <c r="C279" s="430" t="s">
        <v>172</v>
      </c>
      <c r="D279" s="430" t="s">
        <v>971</v>
      </c>
      <c r="E279" s="430" t="s">
        <v>966</v>
      </c>
      <c r="F279" s="430"/>
      <c r="G279" s="430" t="s">
        <v>169</v>
      </c>
      <c r="H279" s="390">
        <v>0.47470000000000001</v>
      </c>
      <c r="I279" s="396">
        <v>435.77</v>
      </c>
      <c r="J279" s="396">
        <v>206.86</v>
      </c>
    </row>
    <row r="280" spans="1:10" ht="45" x14ac:dyDescent="0.25">
      <c r="A280" s="430" t="s">
        <v>179</v>
      </c>
      <c r="B280" s="430" t="s">
        <v>1393</v>
      </c>
      <c r="C280" s="430" t="s">
        <v>172</v>
      </c>
      <c r="D280" s="430" t="s">
        <v>972</v>
      </c>
      <c r="E280" s="430" t="s">
        <v>966</v>
      </c>
      <c r="F280" s="430"/>
      <c r="G280" s="430" t="s">
        <v>169</v>
      </c>
      <c r="H280" s="390">
        <v>0.25159999999999999</v>
      </c>
      <c r="I280" s="396">
        <v>1485.58</v>
      </c>
      <c r="J280" s="396">
        <v>373.77</v>
      </c>
    </row>
    <row r="281" spans="1:10" ht="45" x14ac:dyDescent="0.25">
      <c r="A281" s="430" t="s">
        <v>179</v>
      </c>
      <c r="B281" s="430" t="s">
        <v>1394</v>
      </c>
      <c r="C281" s="430" t="s">
        <v>172</v>
      </c>
      <c r="D281" s="430" t="s">
        <v>973</v>
      </c>
      <c r="E281" s="430" t="s">
        <v>966</v>
      </c>
      <c r="F281" s="430"/>
      <c r="G281" s="430" t="s">
        <v>169</v>
      </c>
      <c r="H281" s="390">
        <v>2.2100000000000002E-2</v>
      </c>
      <c r="I281" s="396">
        <v>3965.54</v>
      </c>
      <c r="J281" s="396">
        <v>87.63</v>
      </c>
    </row>
    <row r="282" spans="1:10" ht="30" x14ac:dyDescent="0.25">
      <c r="A282" s="433" t="s">
        <v>173</v>
      </c>
      <c r="B282" s="433" t="s">
        <v>1395</v>
      </c>
      <c r="C282" s="433" t="s">
        <v>172</v>
      </c>
      <c r="D282" s="433" t="s">
        <v>974</v>
      </c>
      <c r="E282" s="433" t="s">
        <v>170</v>
      </c>
      <c r="F282" s="433"/>
      <c r="G282" s="433" t="s">
        <v>217</v>
      </c>
      <c r="H282" s="392">
        <v>25.2</v>
      </c>
      <c r="I282" s="395">
        <v>2.93</v>
      </c>
      <c r="J282" s="395">
        <v>73.83</v>
      </c>
    </row>
    <row r="283" spans="1:10" ht="30" x14ac:dyDescent="0.25">
      <c r="A283" s="433" t="s">
        <v>173</v>
      </c>
      <c r="B283" s="433" t="s">
        <v>1396</v>
      </c>
      <c r="C283" s="433" t="s">
        <v>172</v>
      </c>
      <c r="D283" s="433" t="s">
        <v>975</v>
      </c>
      <c r="E283" s="433" t="s">
        <v>170</v>
      </c>
      <c r="F283" s="433"/>
      <c r="G283" s="433" t="s">
        <v>976</v>
      </c>
      <c r="H283" s="392">
        <v>1.43E-2</v>
      </c>
      <c r="I283" s="395">
        <v>8.73</v>
      </c>
      <c r="J283" s="395">
        <v>0.12</v>
      </c>
    </row>
    <row r="284" spans="1:10" ht="30" x14ac:dyDescent="0.25">
      <c r="A284" s="433" t="s">
        <v>173</v>
      </c>
      <c r="B284" s="433" t="s">
        <v>1397</v>
      </c>
      <c r="C284" s="433" t="s">
        <v>172</v>
      </c>
      <c r="D284" s="433" t="s">
        <v>977</v>
      </c>
      <c r="E284" s="433" t="s">
        <v>170</v>
      </c>
      <c r="F284" s="433"/>
      <c r="G284" s="433" t="s">
        <v>18</v>
      </c>
      <c r="H284" s="392">
        <v>0.31080000000000002</v>
      </c>
      <c r="I284" s="395">
        <v>11.44</v>
      </c>
      <c r="J284" s="395">
        <v>3.55</v>
      </c>
    </row>
    <row r="285" spans="1:10" ht="30" x14ac:dyDescent="0.25">
      <c r="A285" s="433" t="s">
        <v>173</v>
      </c>
      <c r="B285" s="433" t="s">
        <v>1398</v>
      </c>
      <c r="C285" s="433" t="s">
        <v>172</v>
      </c>
      <c r="D285" s="433" t="s">
        <v>174</v>
      </c>
      <c r="E285" s="433" t="s">
        <v>170</v>
      </c>
      <c r="F285" s="433"/>
      <c r="G285" s="433" t="s">
        <v>18</v>
      </c>
      <c r="H285" s="392">
        <v>0.36959999999999998</v>
      </c>
      <c r="I285" s="395">
        <v>4</v>
      </c>
      <c r="J285" s="395">
        <v>1.47</v>
      </c>
    </row>
    <row r="286" spans="1:10" x14ac:dyDescent="0.25">
      <c r="A286" s="433" t="s">
        <v>173</v>
      </c>
      <c r="B286" s="433" t="s">
        <v>1353</v>
      </c>
      <c r="C286" s="433" t="s">
        <v>172</v>
      </c>
      <c r="D286" s="433" t="s">
        <v>226</v>
      </c>
      <c r="E286" s="433" t="s">
        <v>170</v>
      </c>
      <c r="F286" s="433"/>
      <c r="G286" s="433" t="s">
        <v>225</v>
      </c>
      <c r="H286" s="392">
        <v>3.2800000000000003E-2</v>
      </c>
      <c r="I286" s="395">
        <v>23.85</v>
      </c>
      <c r="J286" s="395">
        <v>0.78</v>
      </c>
    </row>
    <row r="287" spans="1:10" ht="45" x14ac:dyDescent="0.25">
      <c r="A287" s="433" t="s">
        <v>173</v>
      </c>
      <c r="B287" s="433" t="s">
        <v>1399</v>
      </c>
      <c r="C287" s="433" t="s">
        <v>172</v>
      </c>
      <c r="D287" s="433" t="s">
        <v>978</v>
      </c>
      <c r="E287" s="433" t="s">
        <v>170</v>
      </c>
      <c r="F287" s="433"/>
      <c r="G287" s="433" t="s">
        <v>18</v>
      </c>
      <c r="H287" s="392">
        <v>1.1592</v>
      </c>
      <c r="I287" s="395">
        <v>13.77</v>
      </c>
      <c r="J287" s="395">
        <v>15.96</v>
      </c>
    </row>
    <row r="288" spans="1:10" ht="30" x14ac:dyDescent="0.25">
      <c r="A288" s="433" t="s">
        <v>173</v>
      </c>
      <c r="B288" s="433" t="s">
        <v>1400</v>
      </c>
      <c r="C288" s="433" t="s">
        <v>172</v>
      </c>
      <c r="D288" s="433" t="s">
        <v>979</v>
      </c>
      <c r="E288" s="433" t="s">
        <v>170</v>
      </c>
      <c r="F288" s="433"/>
      <c r="G288" s="433" t="s">
        <v>217</v>
      </c>
      <c r="H288" s="392">
        <v>54.323300000000003</v>
      </c>
      <c r="I288" s="395">
        <v>4.7300000000000004</v>
      </c>
      <c r="J288" s="395">
        <v>256.94</v>
      </c>
    </row>
    <row r="289" spans="1:10" ht="30" x14ac:dyDescent="0.25">
      <c r="A289" s="435"/>
      <c r="B289" s="435"/>
      <c r="C289" s="435"/>
      <c r="D289" s="435"/>
      <c r="E289" s="435" t="s">
        <v>168</v>
      </c>
      <c r="F289" s="95">
        <v>341.6039401542609</v>
      </c>
      <c r="G289" s="435" t="s">
        <v>167</v>
      </c>
      <c r="H289" s="95">
        <v>393.6</v>
      </c>
      <c r="I289" s="435" t="s">
        <v>166</v>
      </c>
      <c r="J289" s="95">
        <v>735.2</v>
      </c>
    </row>
    <row r="290" spans="1:10" ht="30" x14ac:dyDescent="0.25">
      <c r="A290" s="435"/>
      <c r="B290" s="435"/>
      <c r="C290" s="435"/>
      <c r="D290" s="435"/>
      <c r="E290" s="435" t="s">
        <v>165</v>
      </c>
      <c r="F290" s="95">
        <v>578.36</v>
      </c>
      <c r="G290" s="435"/>
      <c r="H290" s="435" t="s">
        <v>164</v>
      </c>
      <c r="I290" s="435"/>
      <c r="J290" s="95">
        <v>2965.35</v>
      </c>
    </row>
    <row r="291" spans="1:10" ht="32.25" thickBot="1" x14ac:dyDescent="0.3">
      <c r="A291" s="428"/>
      <c r="B291" s="428"/>
      <c r="C291" s="428"/>
      <c r="D291" s="428"/>
      <c r="E291" s="428"/>
      <c r="F291" s="428"/>
      <c r="G291" s="428" t="s">
        <v>163</v>
      </c>
      <c r="H291" s="377">
        <v>13</v>
      </c>
      <c r="I291" s="428" t="s">
        <v>162</v>
      </c>
      <c r="J291" s="429">
        <v>38549.550000000003</v>
      </c>
    </row>
    <row r="292" spans="1:10" ht="15.75" thickTop="1" x14ac:dyDescent="0.25">
      <c r="A292" s="96"/>
      <c r="B292" s="96"/>
      <c r="C292" s="96"/>
      <c r="D292" s="96"/>
      <c r="E292" s="96"/>
      <c r="F292" s="96"/>
      <c r="G292" s="96"/>
      <c r="H292" s="96"/>
      <c r="I292" s="96"/>
      <c r="J292" s="96"/>
    </row>
    <row r="293" spans="1:10" ht="15.75" x14ac:dyDescent="0.25">
      <c r="A293" s="432" t="s">
        <v>827</v>
      </c>
      <c r="B293" s="432" t="s">
        <v>95</v>
      </c>
      <c r="C293" s="432" t="s">
        <v>188</v>
      </c>
      <c r="D293" s="432" t="s">
        <v>158</v>
      </c>
      <c r="E293" s="432" t="s">
        <v>187</v>
      </c>
      <c r="F293" s="432"/>
      <c r="G293" s="432" t="s">
        <v>186</v>
      </c>
      <c r="H293" s="432" t="s">
        <v>185</v>
      </c>
      <c r="I293" s="432" t="s">
        <v>184</v>
      </c>
      <c r="J293" s="432" t="s">
        <v>157</v>
      </c>
    </row>
    <row r="294" spans="1:10" ht="30" x14ac:dyDescent="0.25">
      <c r="A294" s="431" t="s">
        <v>183</v>
      </c>
      <c r="B294" s="431" t="s">
        <v>828</v>
      </c>
      <c r="C294" s="431" t="s">
        <v>172</v>
      </c>
      <c r="D294" s="431" t="s">
        <v>572</v>
      </c>
      <c r="E294" s="431" t="s">
        <v>980</v>
      </c>
      <c r="F294" s="431"/>
      <c r="G294" s="431" t="s">
        <v>217</v>
      </c>
      <c r="H294" s="393">
        <v>1</v>
      </c>
      <c r="I294" s="394">
        <v>681.54</v>
      </c>
      <c r="J294" s="394">
        <v>681.54</v>
      </c>
    </row>
    <row r="295" spans="1:10" ht="30" x14ac:dyDescent="0.25">
      <c r="A295" s="430" t="s">
        <v>179</v>
      </c>
      <c r="B295" s="430" t="s">
        <v>1247</v>
      </c>
      <c r="C295" s="430" t="s">
        <v>172</v>
      </c>
      <c r="D295" s="430" t="s">
        <v>180</v>
      </c>
      <c r="E295" s="430" t="s">
        <v>177</v>
      </c>
      <c r="F295" s="430"/>
      <c r="G295" s="430" t="s">
        <v>176</v>
      </c>
      <c r="H295" s="390">
        <v>1.1484000000000001</v>
      </c>
      <c r="I295" s="396">
        <v>24.84</v>
      </c>
      <c r="J295" s="396">
        <v>28.52</v>
      </c>
    </row>
    <row r="296" spans="1:10" ht="30" x14ac:dyDescent="0.25">
      <c r="A296" s="430" t="s">
        <v>179</v>
      </c>
      <c r="B296" s="430" t="s">
        <v>1246</v>
      </c>
      <c r="C296" s="430" t="s">
        <v>172</v>
      </c>
      <c r="D296" s="430" t="s">
        <v>178</v>
      </c>
      <c r="E296" s="430" t="s">
        <v>177</v>
      </c>
      <c r="F296" s="430"/>
      <c r="G296" s="430" t="s">
        <v>176</v>
      </c>
      <c r="H296" s="390">
        <v>0.90229999999999999</v>
      </c>
      <c r="I296" s="396">
        <v>20.28</v>
      </c>
      <c r="J296" s="396">
        <v>18.29</v>
      </c>
    </row>
    <row r="297" spans="1:10" ht="45" x14ac:dyDescent="0.25">
      <c r="A297" s="430" t="s">
        <v>179</v>
      </c>
      <c r="B297" s="430" t="s">
        <v>1392</v>
      </c>
      <c r="C297" s="430" t="s">
        <v>172</v>
      </c>
      <c r="D297" s="430" t="s">
        <v>971</v>
      </c>
      <c r="E297" s="430" t="s">
        <v>966</v>
      </c>
      <c r="F297" s="430"/>
      <c r="G297" s="430" t="s">
        <v>169</v>
      </c>
      <c r="H297" s="390">
        <v>2.81E-2</v>
      </c>
      <c r="I297" s="396">
        <v>435.77</v>
      </c>
      <c r="J297" s="396">
        <v>12.24</v>
      </c>
    </row>
    <row r="298" spans="1:10" ht="45" x14ac:dyDescent="0.25">
      <c r="A298" s="433" t="s">
        <v>173</v>
      </c>
      <c r="B298" s="433" t="s">
        <v>1401</v>
      </c>
      <c r="C298" s="433" t="s">
        <v>172</v>
      </c>
      <c r="D298" s="433" t="s">
        <v>981</v>
      </c>
      <c r="E298" s="433" t="s">
        <v>170</v>
      </c>
      <c r="F298" s="433"/>
      <c r="G298" s="433" t="s">
        <v>217</v>
      </c>
      <c r="H298" s="392">
        <v>1</v>
      </c>
      <c r="I298" s="395">
        <v>622.49</v>
      </c>
      <c r="J298" s="395">
        <v>622.49</v>
      </c>
    </row>
    <row r="299" spans="1:10" ht="30" x14ac:dyDescent="0.25">
      <c r="A299" s="435"/>
      <c r="B299" s="435"/>
      <c r="C299" s="435"/>
      <c r="D299" s="435"/>
      <c r="E299" s="435" t="s">
        <v>168</v>
      </c>
      <c r="F299" s="95">
        <v>16.406467800390306</v>
      </c>
      <c r="G299" s="435" t="s">
        <v>167</v>
      </c>
      <c r="H299" s="95">
        <v>18.899999999999999</v>
      </c>
      <c r="I299" s="435" t="s">
        <v>166</v>
      </c>
      <c r="J299" s="95">
        <v>35.31</v>
      </c>
    </row>
    <row r="300" spans="1:10" ht="30" x14ac:dyDescent="0.25">
      <c r="A300" s="435"/>
      <c r="B300" s="435"/>
      <c r="C300" s="435"/>
      <c r="D300" s="435"/>
      <c r="E300" s="435" t="s">
        <v>165</v>
      </c>
      <c r="F300" s="95">
        <v>165.13</v>
      </c>
      <c r="G300" s="435"/>
      <c r="H300" s="435" t="s">
        <v>164</v>
      </c>
      <c r="I300" s="435"/>
      <c r="J300" s="95">
        <v>846.67</v>
      </c>
    </row>
    <row r="301" spans="1:10" ht="32.25" thickBot="1" x14ac:dyDescent="0.3">
      <c r="A301" s="428"/>
      <c r="B301" s="428"/>
      <c r="C301" s="428"/>
      <c r="D301" s="428"/>
      <c r="E301" s="428"/>
      <c r="F301" s="428"/>
      <c r="G301" s="428" t="s">
        <v>163</v>
      </c>
      <c r="H301" s="377">
        <v>13</v>
      </c>
      <c r="I301" s="428" t="s">
        <v>162</v>
      </c>
      <c r="J301" s="429">
        <v>11006.71</v>
      </c>
    </row>
    <row r="302" spans="1:10" ht="15.75" thickTop="1" x14ac:dyDescent="0.25">
      <c r="A302" s="96"/>
      <c r="B302" s="96"/>
      <c r="C302" s="96"/>
      <c r="D302" s="96"/>
      <c r="E302" s="96"/>
      <c r="F302" s="96"/>
      <c r="G302" s="96"/>
      <c r="H302" s="96"/>
      <c r="I302" s="96"/>
      <c r="J302" s="96"/>
    </row>
    <row r="303" spans="1:10" ht="15.75" x14ac:dyDescent="0.25">
      <c r="A303" s="432" t="s">
        <v>829</v>
      </c>
      <c r="B303" s="432" t="s">
        <v>95</v>
      </c>
      <c r="C303" s="432" t="s">
        <v>188</v>
      </c>
      <c r="D303" s="432" t="s">
        <v>158</v>
      </c>
      <c r="E303" s="432" t="s">
        <v>187</v>
      </c>
      <c r="F303" s="432"/>
      <c r="G303" s="432" t="s">
        <v>186</v>
      </c>
      <c r="H303" s="432" t="s">
        <v>185</v>
      </c>
      <c r="I303" s="432" t="s">
        <v>184</v>
      </c>
      <c r="J303" s="432" t="s">
        <v>157</v>
      </c>
    </row>
    <row r="304" spans="1:10" ht="75" x14ac:dyDescent="0.25">
      <c r="A304" s="431" t="s">
        <v>183</v>
      </c>
      <c r="B304" s="431" t="s">
        <v>830</v>
      </c>
      <c r="C304" s="431" t="s">
        <v>172</v>
      </c>
      <c r="D304" s="431" t="s">
        <v>573</v>
      </c>
      <c r="E304" s="431" t="s">
        <v>181</v>
      </c>
      <c r="F304" s="431"/>
      <c r="G304" s="431" t="s">
        <v>217</v>
      </c>
      <c r="H304" s="393">
        <v>1</v>
      </c>
      <c r="I304" s="394">
        <v>1373.88</v>
      </c>
      <c r="J304" s="394">
        <v>1373.88</v>
      </c>
    </row>
    <row r="305" spans="1:10" ht="30" x14ac:dyDescent="0.25">
      <c r="A305" s="430" t="s">
        <v>179</v>
      </c>
      <c r="B305" s="430" t="s">
        <v>1402</v>
      </c>
      <c r="C305" s="430" t="s">
        <v>172</v>
      </c>
      <c r="D305" s="430" t="s">
        <v>982</v>
      </c>
      <c r="E305" s="430" t="s">
        <v>910</v>
      </c>
      <c r="F305" s="430"/>
      <c r="G305" s="430" t="s">
        <v>228</v>
      </c>
      <c r="H305" s="390">
        <v>1.17</v>
      </c>
      <c r="I305" s="396">
        <v>5.81</v>
      </c>
      <c r="J305" s="396">
        <v>6.79</v>
      </c>
    </row>
    <row r="306" spans="1:10" ht="90" x14ac:dyDescent="0.25">
      <c r="A306" s="430" t="s">
        <v>179</v>
      </c>
      <c r="B306" s="430" t="s">
        <v>1374</v>
      </c>
      <c r="C306" s="430" t="s">
        <v>172</v>
      </c>
      <c r="D306" s="430" t="s">
        <v>949</v>
      </c>
      <c r="E306" s="430" t="s">
        <v>191</v>
      </c>
      <c r="F306" s="430"/>
      <c r="G306" s="430" t="s">
        <v>193</v>
      </c>
      <c r="H306" s="390">
        <v>3.1300000000000001E-2</v>
      </c>
      <c r="I306" s="396">
        <v>135.36000000000001</v>
      </c>
      <c r="J306" s="396">
        <v>4.2300000000000004</v>
      </c>
    </row>
    <row r="307" spans="1:10" ht="90" x14ac:dyDescent="0.25">
      <c r="A307" s="430" t="s">
        <v>179</v>
      </c>
      <c r="B307" s="430" t="s">
        <v>1375</v>
      </c>
      <c r="C307" s="430" t="s">
        <v>172</v>
      </c>
      <c r="D307" s="430" t="s">
        <v>950</v>
      </c>
      <c r="E307" s="430" t="s">
        <v>191</v>
      </c>
      <c r="F307" s="430"/>
      <c r="G307" s="430" t="s">
        <v>190</v>
      </c>
      <c r="H307" s="390">
        <v>6.3700000000000007E-2</v>
      </c>
      <c r="I307" s="396">
        <v>54.33</v>
      </c>
      <c r="J307" s="396">
        <v>3.46</v>
      </c>
    </row>
    <row r="308" spans="1:10" ht="45" x14ac:dyDescent="0.25">
      <c r="A308" s="430" t="s">
        <v>179</v>
      </c>
      <c r="B308" s="430" t="s">
        <v>1385</v>
      </c>
      <c r="C308" s="430" t="s">
        <v>172</v>
      </c>
      <c r="D308" s="430" t="s">
        <v>963</v>
      </c>
      <c r="E308" s="430" t="s">
        <v>177</v>
      </c>
      <c r="F308" s="430"/>
      <c r="G308" s="430" t="s">
        <v>169</v>
      </c>
      <c r="H308" s="390">
        <v>4.1799999999999997E-2</v>
      </c>
      <c r="I308" s="396">
        <v>442.11</v>
      </c>
      <c r="J308" s="396">
        <v>18.48</v>
      </c>
    </row>
    <row r="309" spans="1:10" ht="30" x14ac:dyDescent="0.25">
      <c r="A309" s="430" t="s">
        <v>179</v>
      </c>
      <c r="B309" s="430" t="s">
        <v>1247</v>
      </c>
      <c r="C309" s="430" t="s">
        <v>172</v>
      </c>
      <c r="D309" s="430" t="s">
        <v>180</v>
      </c>
      <c r="E309" s="430" t="s">
        <v>177</v>
      </c>
      <c r="F309" s="430"/>
      <c r="G309" s="430" t="s">
        <v>176</v>
      </c>
      <c r="H309" s="390">
        <v>9.5631000000000004</v>
      </c>
      <c r="I309" s="396">
        <v>24.84</v>
      </c>
      <c r="J309" s="396">
        <v>237.54</v>
      </c>
    </row>
    <row r="310" spans="1:10" ht="30" x14ac:dyDescent="0.25">
      <c r="A310" s="430" t="s">
        <v>179</v>
      </c>
      <c r="B310" s="430" t="s">
        <v>1246</v>
      </c>
      <c r="C310" s="430" t="s">
        <v>172</v>
      </c>
      <c r="D310" s="430" t="s">
        <v>178</v>
      </c>
      <c r="E310" s="430" t="s">
        <v>177</v>
      </c>
      <c r="F310" s="430"/>
      <c r="G310" s="430" t="s">
        <v>176</v>
      </c>
      <c r="H310" s="390">
        <v>7.5138999999999996</v>
      </c>
      <c r="I310" s="396">
        <v>20.28</v>
      </c>
      <c r="J310" s="396">
        <v>152.38</v>
      </c>
    </row>
    <row r="311" spans="1:10" ht="45" x14ac:dyDescent="0.25">
      <c r="A311" s="430" t="s">
        <v>179</v>
      </c>
      <c r="B311" s="430" t="s">
        <v>1386</v>
      </c>
      <c r="C311" s="430" t="s">
        <v>172</v>
      </c>
      <c r="D311" s="430" t="s">
        <v>964</v>
      </c>
      <c r="E311" s="430" t="s">
        <v>177</v>
      </c>
      <c r="F311" s="430"/>
      <c r="G311" s="430" t="s">
        <v>169</v>
      </c>
      <c r="H311" s="390">
        <v>0.47460000000000002</v>
      </c>
      <c r="I311" s="396">
        <v>530.35</v>
      </c>
      <c r="J311" s="396">
        <v>251.7</v>
      </c>
    </row>
    <row r="312" spans="1:10" ht="30" x14ac:dyDescent="0.25">
      <c r="A312" s="430" t="s">
        <v>179</v>
      </c>
      <c r="B312" s="430" t="s">
        <v>1387</v>
      </c>
      <c r="C312" s="430" t="s">
        <v>172</v>
      </c>
      <c r="D312" s="430" t="s">
        <v>965</v>
      </c>
      <c r="E312" s="430" t="s">
        <v>966</v>
      </c>
      <c r="F312" s="430"/>
      <c r="G312" s="430" t="s">
        <v>169</v>
      </c>
      <c r="H312" s="390">
        <v>2.9899999999999999E-2</v>
      </c>
      <c r="I312" s="396">
        <v>961.57</v>
      </c>
      <c r="J312" s="396">
        <v>28.75</v>
      </c>
    </row>
    <row r="313" spans="1:10" ht="30" x14ac:dyDescent="0.25">
      <c r="A313" s="430" t="s">
        <v>179</v>
      </c>
      <c r="B313" s="430" t="s">
        <v>1388</v>
      </c>
      <c r="C313" s="430" t="s">
        <v>172</v>
      </c>
      <c r="D313" s="430" t="s">
        <v>967</v>
      </c>
      <c r="E313" s="430" t="s">
        <v>966</v>
      </c>
      <c r="F313" s="430"/>
      <c r="G313" s="430" t="s">
        <v>169</v>
      </c>
      <c r="H313" s="390">
        <v>6.1499999999999999E-2</v>
      </c>
      <c r="I313" s="396">
        <v>927.72</v>
      </c>
      <c r="J313" s="396">
        <v>57.05</v>
      </c>
    </row>
    <row r="314" spans="1:10" ht="30" x14ac:dyDescent="0.25">
      <c r="A314" s="430" t="s">
        <v>179</v>
      </c>
      <c r="B314" s="430" t="s">
        <v>1389</v>
      </c>
      <c r="C314" s="430" t="s">
        <v>172</v>
      </c>
      <c r="D314" s="430" t="s">
        <v>968</v>
      </c>
      <c r="E314" s="430" t="s">
        <v>966</v>
      </c>
      <c r="F314" s="430"/>
      <c r="G314" s="430" t="s">
        <v>225</v>
      </c>
      <c r="H314" s="390">
        <v>0.98719999999999997</v>
      </c>
      <c r="I314" s="396">
        <v>12</v>
      </c>
      <c r="J314" s="396">
        <v>11.84</v>
      </c>
    </row>
    <row r="315" spans="1:10" ht="30" x14ac:dyDescent="0.25">
      <c r="A315" s="430" t="s">
        <v>179</v>
      </c>
      <c r="B315" s="430" t="s">
        <v>1390</v>
      </c>
      <c r="C315" s="430" t="s">
        <v>172</v>
      </c>
      <c r="D315" s="430" t="s">
        <v>969</v>
      </c>
      <c r="E315" s="430" t="s">
        <v>966</v>
      </c>
      <c r="F315" s="430"/>
      <c r="G315" s="430" t="s">
        <v>225</v>
      </c>
      <c r="H315" s="390">
        <v>2.468</v>
      </c>
      <c r="I315" s="396">
        <v>11.51</v>
      </c>
      <c r="J315" s="396">
        <v>28.4</v>
      </c>
    </row>
    <row r="316" spans="1:10" ht="45" x14ac:dyDescent="0.25">
      <c r="A316" s="430" t="s">
        <v>179</v>
      </c>
      <c r="B316" s="430" t="s">
        <v>1392</v>
      </c>
      <c r="C316" s="430" t="s">
        <v>172</v>
      </c>
      <c r="D316" s="430" t="s">
        <v>971</v>
      </c>
      <c r="E316" s="430" t="s">
        <v>966</v>
      </c>
      <c r="F316" s="430"/>
      <c r="G316" s="430" t="s">
        <v>169</v>
      </c>
      <c r="H316" s="390">
        <v>0.1628</v>
      </c>
      <c r="I316" s="396">
        <v>435.77</v>
      </c>
      <c r="J316" s="396">
        <v>70.94</v>
      </c>
    </row>
    <row r="317" spans="1:10" ht="45" x14ac:dyDescent="0.25">
      <c r="A317" s="430" t="s">
        <v>179</v>
      </c>
      <c r="B317" s="430" t="s">
        <v>1403</v>
      </c>
      <c r="C317" s="430" t="s">
        <v>172</v>
      </c>
      <c r="D317" s="430" t="s">
        <v>983</v>
      </c>
      <c r="E317" s="430" t="s">
        <v>966</v>
      </c>
      <c r="F317" s="430"/>
      <c r="G317" s="430" t="s">
        <v>169</v>
      </c>
      <c r="H317" s="390">
        <v>6.1600000000000002E-2</v>
      </c>
      <c r="I317" s="396">
        <v>2319.46</v>
      </c>
      <c r="J317" s="396">
        <v>142.87</v>
      </c>
    </row>
    <row r="318" spans="1:10" ht="30" x14ac:dyDescent="0.25">
      <c r="A318" s="433" t="s">
        <v>173</v>
      </c>
      <c r="B318" s="433" t="s">
        <v>1395</v>
      </c>
      <c r="C318" s="433" t="s">
        <v>172</v>
      </c>
      <c r="D318" s="433" t="s">
        <v>974</v>
      </c>
      <c r="E318" s="433" t="s">
        <v>170</v>
      </c>
      <c r="F318" s="433"/>
      <c r="G318" s="433" t="s">
        <v>217</v>
      </c>
      <c r="H318" s="392">
        <v>21</v>
      </c>
      <c r="I318" s="395">
        <v>2.93</v>
      </c>
      <c r="J318" s="395">
        <v>61.53</v>
      </c>
    </row>
    <row r="319" spans="1:10" ht="30" x14ac:dyDescent="0.25">
      <c r="A319" s="433" t="s">
        <v>173</v>
      </c>
      <c r="B319" s="433" t="s">
        <v>1396</v>
      </c>
      <c r="C319" s="433" t="s">
        <v>172</v>
      </c>
      <c r="D319" s="433" t="s">
        <v>975</v>
      </c>
      <c r="E319" s="433" t="s">
        <v>170</v>
      </c>
      <c r="F319" s="433"/>
      <c r="G319" s="433" t="s">
        <v>976</v>
      </c>
      <c r="H319" s="392">
        <v>8.2000000000000007E-3</v>
      </c>
      <c r="I319" s="395">
        <v>8.73</v>
      </c>
      <c r="J319" s="395">
        <v>7.0000000000000007E-2</v>
      </c>
    </row>
    <row r="320" spans="1:10" ht="30" x14ac:dyDescent="0.25">
      <c r="A320" s="433" t="s">
        <v>173</v>
      </c>
      <c r="B320" s="433" t="s">
        <v>1397</v>
      </c>
      <c r="C320" s="433" t="s">
        <v>172</v>
      </c>
      <c r="D320" s="433" t="s">
        <v>977</v>
      </c>
      <c r="E320" s="433" t="s">
        <v>170</v>
      </c>
      <c r="F320" s="433"/>
      <c r="G320" s="433" t="s">
        <v>18</v>
      </c>
      <c r="H320" s="392">
        <v>0.17760000000000001</v>
      </c>
      <c r="I320" s="395">
        <v>11.44</v>
      </c>
      <c r="J320" s="395">
        <v>2.0299999999999998</v>
      </c>
    </row>
    <row r="321" spans="1:10" ht="30" x14ac:dyDescent="0.25">
      <c r="A321" s="433" t="s">
        <v>173</v>
      </c>
      <c r="B321" s="433" t="s">
        <v>1398</v>
      </c>
      <c r="C321" s="433" t="s">
        <v>172</v>
      </c>
      <c r="D321" s="433" t="s">
        <v>174</v>
      </c>
      <c r="E321" s="433" t="s">
        <v>170</v>
      </c>
      <c r="F321" s="433"/>
      <c r="G321" s="433" t="s">
        <v>18</v>
      </c>
      <c r="H321" s="392">
        <v>0.2112</v>
      </c>
      <c r="I321" s="395">
        <v>4</v>
      </c>
      <c r="J321" s="395">
        <v>0.84</v>
      </c>
    </row>
    <row r="322" spans="1:10" x14ac:dyDescent="0.25">
      <c r="A322" s="433" t="s">
        <v>173</v>
      </c>
      <c r="B322" s="433" t="s">
        <v>1353</v>
      </c>
      <c r="C322" s="433" t="s">
        <v>172</v>
      </c>
      <c r="D322" s="433" t="s">
        <v>226</v>
      </c>
      <c r="E322" s="433" t="s">
        <v>170</v>
      </c>
      <c r="F322" s="433"/>
      <c r="G322" s="433" t="s">
        <v>225</v>
      </c>
      <c r="H322" s="392">
        <v>1.8700000000000001E-2</v>
      </c>
      <c r="I322" s="395">
        <v>23.85</v>
      </c>
      <c r="J322" s="395">
        <v>0.44</v>
      </c>
    </row>
    <row r="323" spans="1:10" ht="45" x14ac:dyDescent="0.25">
      <c r="A323" s="433" t="s">
        <v>173</v>
      </c>
      <c r="B323" s="433" t="s">
        <v>1399</v>
      </c>
      <c r="C323" s="433" t="s">
        <v>172</v>
      </c>
      <c r="D323" s="433" t="s">
        <v>978</v>
      </c>
      <c r="E323" s="433" t="s">
        <v>170</v>
      </c>
      <c r="F323" s="433"/>
      <c r="G323" s="433" t="s">
        <v>18</v>
      </c>
      <c r="H323" s="392">
        <v>0.66239999999999999</v>
      </c>
      <c r="I323" s="395">
        <v>13.77</v>
      </c>
      <c r="J323" s="395">
        <v>9.1199999999999992</v>
      </c>
    </row>
    <row r="324" spans="1:10" ht="30" x14ac:dyDescent="0.25">
      <c r="A324" s="433" t="s">
        <v>173</v>
      </c>
      <c r="B324" s="433" t="s">
        <v>1400</v>
      </c>
      <c r="C324" s="433" t="s">
        <v>172</v>
      </c>
      <c r="D324" s="433" t="s">
        <v>979</v>
      </c>
      <c r="E324" s="433" t="s">
        <v>170</v>
      </c>
      <c r="F324" s="433"/>
      <c r="G324" s="433" t="s">
        <v>217</v>
      </c>
      <c r="H324" s="392">
        <v>47.175699999999999</v>
      </c>
      <c r="I324" s="395">
        <v>4.7300000000000004</v>
      </c>
      <c r="J324" s="395">
        <v>223.14</v>
      </c>
    </row>
    <row r="325" spans="1:10" ht="45" x14ac:dyDescent="0.25">
      <c r="A325" s="433" t="s">
        <v>173</v>
      </c>
      <c r="B325" s="433" t="s">
        <v>1404</v>
      </c>
      <c r="C325" s="433" t="s">
        <v>172</v>
      </c>
      <c r="D325" s="433" t="s">
        <v>984</v>
      </c>
      <c r="E325" s="433" t="s">
        <v>170</v>
      </c>
      <c r="F325" s="433"/>
      <c r="G325" s="433" t="s">
        <v>217</v>
      </c>
      <c r="H325" s="392">
        <v>1</v>
      </c>
      <c r="I325" s="395">
        <v>62.28</v>
      </c>
      <c r="J325" s="395">
        <v>62.28</v>
      </c>
    </row>
    <row r="326" spans="1:10" ht="30" x14ac:dyDescent="0.25">
      <c r="A326" s="435"/>
      <c r="B326" s="435"/>
      <c r="C326" s="435"/>
      <c r="D326" s="435"/>
      <c r="E326" s="435" t="s">
        <v>168</v>
      </c>
      <c r="F326" s="95">
        <v>191.26010593810992</v>
      </c>
      <c r="G326" s="435" t="s">
        <v>167</v>
      </c>
      <c r="H326" s="95">
        <v>220.37</v>
      </c>
      <c r="I326" s="435" t="s">
        <v>166</v>
      </c>
      <c r="J326" s="95">
        <v>411.63</v>
      </c>
    </row>
    <row r="327" spans="1:10" ht="30" x14ac:dyDescent="0.25">
      <c r="A327" s="435"/>
      <c r="B327" s="435"/>
      <c r="C327" s="435"/>
      <c r="D327" s="435"/>
      <c r="E327" s="435" t="s">
        <v>165</v>
      </c>
      <c r="F327" s="95">
        <v>332.89</v>
      </c>
      <c r="G327" s="435"/>
      <c r="H327" s="435" t="s">
        <v>164</v>
      </c>
      <c r="I327" s="435"/>
      <c r="J327" s="95">
        <v>1706.77</v>
      </c>
    </row>
    <row r="328" spans="1:10" ht="32.25" thickBot="1" x14ac:dyDescent="0.3">
      <c r="A328" s="428"/>
      <c r="B328" s="428"/>
      <c r="C328" s="428"/>
      <c r="D328" s="428"/>
      <c r="E328" s="428"/>
      <c r="F328" s="428"/>
      <c r="G328" s="428" t="s">
        <v>163</v>
      </c>
      <c r="H328" s="377">
        <v>27</v>
      </c>
      <c r="I328" s="428" t="s">
        <v>162</v>
      </c>
      <c r="J328" s="429">
        <v>46082.79</v>
      </c>
    </row>
    <row r="329" spans="1:10" ht="15.75" thickTop="1" x14ac:dyDescent="0.25">
      <c r="A329" s="96"/>
      <c r="B329" s="96"/>
      <c r="C329" s="96"/>
      <c r="D329" s="96"/>
      <c r="E329" s="96"/>
      <c r="F329" s="96"/>
      <c r="G329" s="96"/>
      <c r="H329" s="96"/>
      <c r="I329" s="96"/>
      <c r="J329" s="96"/>
    </row>
    <row r="330" spans="1:10" ht="15.75" x14ac:dyDescent="0.25">
      <c r="A330" s="432" t="s">
        <v>831</v>
      </c>
      <c r="B330" s="432" t="s">
        <v>95</v>
      </c>
      <c r="C330" s="432" t="s">
        <v>188</v>
      </c>
      <c r="D330" s="432" t="s">
        <v>158</v>
      </c>
      <c r="E330" s="432" t="s">
        <v>187</v>
      </c>
      <c r="F330" s="432"/>
      <c r="G330" s="432" t="s">
        <v>186</v>
      </c>
      <c r="H330" s="432" t="s">
        <v>185</v>
      </c>
      <c r="I330" s="432" t="s">
        <v>184</v>
      </c>
      <c r="J330" s="432" t="s">
        <v>157</v>
      </c>
    </row>
    <row r="331" spans="1:10" ht="30" x14ac:dyDescent="0.25">
      <c r="A331" s="431" t="s">
        <v>183</v>
      </c>
      <c r="B331" s="431" t="s">
        <v>832</v>
      </c>
      <c r="C331" s="431" t="s">
        <v>219</v>
      </c>
      <c r="D331" s="431" t="s">
        <v>833</v>
      </c>
      <c r="E331" s="431" t="s">
        <v>247</v>
      </c>
      <c r="F331" s="431"/>
      <c r="G331" s="431" t="s">
        <v>289</v>
      </c>
      <c r="H331" s="393">
        <v>1</v>
      </c>
      <c r="I331" s="394">
        <v>2643.63</v>
      </c>
      <c r="J331" s="394">
        <v>2643.63</v>
      </c>
    </row>
    <row r="332" spans="1:10" ht="15.75" x14ac:dyDescent="0.25">
      <c r="A332" s="432" t="s">
        <v>82</v>
      </c>
      <c r="B332" s="432" t="s">
        <v>95</v>
      </c>
      <c r="C332" s="432" t="s">
        <v>188</v>
      </c>
      <c r="D332" s="432" t="s">
        <v>308</v>
      </c>
      <c r="E332" s="432" t="s">
        <v>299</v>
      </c>
      <c r="F332" s="432" t="s">
        <v>309</v>
      </c>
      <c r="G332" s="432"/>
      <c r="H332" s="432"/>
      <c r="I332" s="432"/>
      <c r="J332" s="432" t="s">
        <v>302</v>
      </c>
    </row>
    <row r="333" spans="1:10" x14ac:dyDescent="0.25">
      <c r="A333" s="433" t="s">
        <v>173</v>
      </c>
      <c r="B333" s="433" t="s">
        <v>312</v>
      </c>
      <c r="C333" s="433" t="s">
        <v>219</v>
      </c>
      <c r="D333" s="433" t="s">
        <v>313</v>
      </c>
      <c r="E333" s="392">
        <v>3.7536</v>
      </c>
      <c r="F333" s="433"/>
      <c r="G333" s="433"/>
      <c r="H333" s="433"/>
      <c r="I333" s="438">
        <v>19.3124</v>
      </c>
      <c r="J333" s="438">
        <v>72.491</v>
      </c>
    </row>
    <row r="334" spans="1:10" ht="31.5" x14ac:dyDescent="0.25">
      <c r="A334" s="428"/>
      <c r="B334" s="428"/>
      <c r="C334" s="428"/>
      <c r="D334" s="428"/>
      <c r="E334" s="428"/>
      <c r="F334" s="428" t="s">
        <v>314</v>
      </c>
      <c r="G334" s="428"/>
      <c r="H334" s="428"/>
      <c r="I334" s="428"/>
      <c r="J334" s="97">
        <v>72.491</v>
      </c>
    </row>
    <row r="335" spans="1:10" ht="47.25" x14ac:dyDescent="0.25">
      <c r="A335" s="428"/>
      <c r="B335" s="428"/>
      <c r="C335" s="428"/>
      <c r="D335" s="428"/>
      <c r="E335" s="428"/>
      <c r="F335" s="428" t="s">
        <v>315</v>
      </c>
      <c r="G335" s="428"/>
      <c r="H335" s="428"/>
      <c r="I335" s="428"/>
      <c r="J335" s="97">
        <v>0</v>
      </c>
    </row>
    <row r="336" spans="1:10" ht="31.5" x14ac:dyDescent="0.25">
      <c r="A336" s="428"/>
      <c r="B336" s="428"/>
      <c r="C336" s="428"/>
      <c r="D336" s="428"/>
      <c r="E336" s="428"/>
      <c r="F336" s="428" t="s">
        <v>316</v>
      </c>
      <c r="G336" s="428"/>
      <c r="H336" s="428"/>
      <c r="I336" s="428"/>
      <c r="J336" s="97">
        <v>72.491</v>
      </c>
    </row>
    <row r="337" spans="1:10" ht="31.5" x14ac:dyDescent="0.25">
      <c r="A337" s="428"/>
      <c r="B337" s="428"/>
      <c r="C337" s="428"/>
      <c r="D337" s="428"/>
      <c r="E337" s="428"/>
      <c r="F337" s="428" t="s">
        <v>317</v>
      </c>
      <c r="G337" s="428"/>
      <c r="H337" s="428"/>
      <c r="I337" s="428"/>
      <c r="J337" s="97">
        <v>0</v>
      </c>
    </row>
    <row r="338" spans="1:10" ht="15.75" x14ac:dyDescent="0.25">
      <c r="A338" s="428"/>
      <c r="B338" s="428"/>
      <c r="C338" s="428"/>
      <c r="D338" s="428"/>
      <c r="E338" s="428"/>
      <c r="F338" s="428" t="s">
        <v>318</v>
      </c>
      <c r="G338" s="428"/>
      <c r="H338" s="428"/>
      <c r="I338" s="428"/>
      <c r="J338" s="97">
        <v>0</v>
      </c>
    </row>
    <row r="339" spans="1:10" ht="31.5" x14ac:dyDescent="0.25">
      <c r="A339" s="428"/>
      <c r="B339" s="428"/>
      <c r="C339" s="428"/>
      <c r="D339" s="428"/>
      <c r="E339" s="428"/>
      <c r="F339" s="428" t="s">
        <v>319</v>
      </c>
      <c r="G339" s="428"/>
      <c r="H339" s="428"/>
      <c r="I339" s="428"/>
      <c r="J339" s="97">
        <v>1</v>
      </c>
    </row>
    <row r="340" spans="1:10" ht="31.5" x14ac:dyDescent="0.25">
      <c r="A340" s="428"/>
      <c r="B340" s="428"/>
      <c r="C340" s="428"/>
      <c r="D340" s="428"/>
      <c r="E340" s="428"/>
      <c r="F340" s="428" t="s">
        <v>320</v>
      </c>
      <c r="G340" s="428"/>
      <c r="H340" s="428"/>
      <c r="I340" s="428"/>
      <c r="J340" s="97">
        <v>72.491</v>
      </c>
    </row>
    <row r="341" spans="1:10" ht="31.5" x14ac:dyDescent="0.25">
      <c r="A341" s="432" t="s">
        <v>321</v>
      </c>
      <c r="B341" s="432" t="s">
        <v>188</v>
      </c>
      <c r="C341" s="432" t="s">
        <v>95</v>
      </c>
      <c r="D341" s="432" t="s">
        <v>322</v>
      </c>
      <c r="E341" s="432" t="s">
        <v>299</v>
      </c>
      <c r="F341" s="432" t="s">
        <v>323</v>
      </c>
      <c r="G341" s="432" t="s">
        <v>324</v>
      </c>
      <c r="H341" s="432"/>
      <c r="I341" s="432"/>
      <c r="J341" s="432" t="s">
        <v>302</v>
      </c>
    </row>
    <row r="342" spans="1:10" ht="30" x14ac:dyDescent="0.25">
      <c r="A342" s="430" t="s">
        <v>325</v>
      </c>
      <c r="B342" s="430" t="s">
        <v>219</v>
      </c>
      <c r="C342" s="430">
        <v>1107891</v>
      </c>
      <c r="D342" s="430" t="s">
        <v>985</v>
      </c>
      <c r="E342" s="390">
        <v>3.42</v>
      </c>
      <c r="F342" s="430" t="s">
        <v>169</v>
      </c>
      <c r="G342" s="437">
        <v>290.57</v>
      </c>
      <c r="H342" s="437"/>
      <c r="I342" s="430"/>
      <c r="J342" s="437">
        <v>993.74940000000004</v>
      </c>
    </row>
    <row r="343" spans="1:10" ht="30" x14ac:dyDescent="0.25">
      <c r="A343" s="430" t="s">
        <v>325</v>
      </c>
      <c r="B343" s="430" t="s">
        <v>219</v>
      </c>
      <c r="C343" s="430">
        <v>3103302</v>
      </c>
      <c r="D343" s="430" t="s">
        <v>986</v>
      </c>
      <c r="E343" s="390">
        <v>13.56</v>
      </c>
      <c r="F343" s="430" t="s">
        <v>228</v>
      </c>
      <c r="G343" s="437">
        <v>73.42</v>
      </c>
      <c r="H343" s="437"/>
      <c r="I343" s="430"/>
      <c r="J343" s="437">
        <v>995.5752</v>
      </c>
    </row>
    <row r="344" spans="1:10" ht="30" x14ac:dyDescent="0.25">
      <c r="A344" s="430" t="s">
        <v>325</v>
      </c>
      <c r="B344" s="430" t="s">
        <v>219</v>
      </c>
      <c r="C344" s="430">
        <v>4805750</v>
      </c>
      <c r="D344" s="430" t="s">
        <v>334</v>
      </c>
      <c r="E344" s="390">
        <v>11.72</v>
      </c>
      <c r="F344" s="430" t="s">
        <v>169</v>
      </c>
      <c r="G344" s="437">
        <v>39.11</v>
      </c>
      <c r="H344" s="437"/>
      <c r="I344" s="430"/>
      <c r="J344" s="437">
        <v>458.36919999999998</v>
      </c>
    </row>
    <row r="345" spans="1:10" ht="30" x14ac:dyDescent="0.25">
      <c r="A345" s="430" t="s">
        <v>325</v>
      </c>
      <c r="B345" s="430" t="s">
        <v>219</v>
      </c>
      <c r="C345" s="430">
        <v>4816016</v>
      </c>
      <c r="D345" s="430" t="s">
        <v>987</v>
      </c>
      <c r="E345" s="390">
        <v>2.82</v>
      </c>
      <c r="F345" s="430" t="s">
        <v>169</v>
      </c>
      <c r="G345" s="437">
        <v>39.770000000000003</v>
      </c>
      <c r="H345" s="437"/>
      <c r="I345" s="430"/>
      <c r="J345" s="437">
        <v>112.1514</v>
      </c>
    </row>
    <row r="346" spans="1:10" ht="31.5" x14ac:dyDescent="0.25">
      <c r="A346" s="428"/>
      <c r="B346" s="428"/>
      <c r="C346" s="428"/>
      <c r="D346" s="428"/>
      <c r="E346" s="428"/>
      <c r="F346" s="428" t="s">
        <v>326</v>
      </c>
      <c r="G346" s="428"/>
      <c r="H346" s="428"/>
      <c r="I346" s="428"/>
      <c r="J346" s="97">
        <v>2559.8452000000002</v>
      </c>
    </row>
    <row r="347" spans="1:10" ht="15.75" x14ac:dyDescent="0.25">
      <c r="A347" s="432" t="s">
        <v>335</v>
      </c>
      <c r="B347" s="432" t="s">
        <v>188</v>
      </c>
      <c r="C347" s="432" t="s">
        <v>173</v>
      </c>
      <c r="D347" s="432" t="s">
        <v>336</v>
      </c>
      <c r="E347" s="432" t="s">
        <v>95</v>
      </c>
      <c r="F347" s="432" t="s">
        <v>299</v>
      </c>
      <c r="G347" s="432" t="s">
        <v>323</v>
      </c>
      <c r="H347" s="432" t="s">
        <v>324</v>
      </c>
      <c r="I347" s="432"/>
      <c r="J347" s="432" t="s">
        <v>302</v>
      </c>
    </row>
    <row r="348" spans="1:10" ht="45" x14ac:dyDescent="0.25">
      <c r="A348" s="430" t="s">
        <v>337</v>
      </c>
      <c r="B348" s="430" t="s">
        <v>219</v>
      </c>
      <c r="C348" s="430">
        <v>4816016</v>
      </c>
      <c r="D348" s="430" t="s">
        <v>988</v>
      </c>
      <c r="E348" s="430">
        <v>5915407</v>
      </c>
      <c r="F348" s="390">
        <v>4.2300000000000004</v>
      </c>
      <c r="G348" s="430" t="s">
        <v>339</v>
      </c>
      <c r="H348" s="437">
        <v>2.67</v>
      </c>
      <c r="I348" s="430"/>
      <c r="J348" s="437">
        <v>11.2941</v>
      </c>
    </row>
    <row r="349" spans="1:10" ht="31.5" x14ac:dyDescent="0.25">
      <c r="A349" s="428"/>
      <c r="B349" s="428"/>
      <c r="C349" s="428"/>
      <c r="D349" s="428"/>
      <c r="E349" s="428"/>
      <c r="F349" s="428" t="s">
        <v>340</v>
      </c>
      <c r="G349" s="428"/>
      <c r="H349" s="428"/>
      <c r="I349" s="428"/>
      <c r="J349" s="97">
        <v>11.2941</v>
      </c>
    </row>
    <row r="350" spans="1:10" ht="63" x14ac:dyDescent="0.25">
      <c r="A350" s="432" t="s">
        <v>341</v>
      </c>
      <c r="B350" s="432" t="s">
        <v>188</v>
      </c>
      <c r="C350" s="432" t="s">
        <v>173</v>
      </c>
      <c r="D350" s="432" t="s">
        <v>342</v>
      </c>
      <c r="E350" s="432" t="s">
        <v>299</v>
      </c>
      <c r="F350" s="432" t="s">
        <v>323</v>
      </c>
      <c r="G350" s="432" t="s">
        <v>343</v>
      </c>
      <c r="H350" s="432"/>
      <c r="I350" s="432"/>
      <c r="J350" s="432" t="s">
        <v>302</v>
      </c>
    </row>
    <row r="351" spans="1:10" ht="15.75" x14ac:dyDescent="0.25">
      <c r="A351" s="432"/>
      <c r="B351" s="432"/>
      <c r="C351" s="432"/>
      <c r="D351" s="432"/>
      <c r="E351" s="432"/>
      <c r="F351" s="432"/>
      <c r="G351" s="432" t="s">
        <v>344</v>
      </c>
      <c r="H351" s="432" t="s">
        <v>345</v>
      </c>
      <c r="I351" s="432" t="s">
        <v>346</v>
      </c>
      <c r="J351" s="432"/>
    </row>
    <row r="352" spans="1:10" ht="45" x14ac:dyDescent="0.25">
      <c r="A352" s="430" t="s">
        <v>342</v>
      </c>
      <c r="B352" s="430" t="s">
        <v>219</v>
      </c>
      <c r="C352" s="430">
        <v>4816016</v>
      </c>
      <c r="D352" s="430" t="s">
        <v>989</v>
      </c>
      <c r="E352" s="390">
        <v>4.2300000000000004</v>
      </c>
      <c r="F352" s="430" t="s">
        <v>348</v>
      </c>
      <c r="G352" s="430" t="s">
        <v>1405</v>
      </c>
      <c r="H352" s="430" t="s">
        <v>1406</v>
      </c>
      <c r="I352" s="430" t="s">
        <v>1407</v>
      </c>
      <c r="J352" s="437">
        <v>0</v>
      </c>
    </row>
    <row r="353" spans="1:10" ht="47.25" x14ac:dyDescent="0.25">
      <c r="A353" s="428"/>
      <c r="B353" s="428"/>
      <c r="C353" s="428"/>
      <c r="D353" s="428"/>
      <c r="E353" s="428"/>
      <c r="F353" s="428" t="s">
        <v>353</v>
      </c>
      <c r="G353" s="428"/>
      <c r="H353" s="428"/>
      <c r="I353" s="428"/>
      <c r="J353" s="97">
        <v>0</v>
      </c>
    </row>
    <row r="354" spans="1:10" ht="30" x14ac:dyDescent="0.25">
      <c r="A354" s="435"/>
      <c r="B354" s="435"/>
      <c r="C354" s="435"/>
      <c r="D354" s="435"/>
      <c r="E354" s="435" t="s">
        <v>168</v>
      </c>
      <c r="F354" s="95">
        <v>580.88898728742708</v>
      </c>
      <c r="G354" s="435" t="s">
        <v>167</v>
      </c>
      <c r="H354" s="95">
        <v>669.3</v>
      </c>
      <c r="I354" s="435" t="s">
        <v>166</v>
      </c>
      <c r="J354" s="95">
        <v>1250.1892801976537</v>
      </c>
    </row>
    <row r="355" spans="1:10" ht="30" x14ac:dyDescent="0.25">
      <c r="A355" s="435"/>
      <c r="B355" s="435"/>
      <c r="C355" s="435"/>
      <c r="D355" s="435"/>
      <c r="E355" s="435" t="s">
        <v>165</v>
      </c>
      <c r="F355" s="95">
        <v>640.54999999999995</v>
      </c>
      <c r="G355" s="435"/>
      <c r="H355" s="435" t="s">
        <v>164</v>
      </c>
      <c r="I355" s="435"/>
      <c r="J355" s="95">
        <v>3284.18</v>
      </c>
    </row>
    <row r="356" spans="1:10" ht="32.25" thickBot="1" x14ac:dyDescent="0.3">
      <c r="A356" s="428"/>
      <c r="B356" s="428"/>
      <c r="C356" s="428"/>
      <c r="D356" s="428"/>
      <c r="E356" s="428"/>
      <c r="F356" s="428"/>
      <c r="G356" s="428" t="s">
        <v>163</v>
      </c>
      <c r="H356" s="377">
        <v>2</v>
      </c>
      <c r="I356" s="428" t="s">
        <v>162</v>
      </c>
      <c r="J356" s="429">
        <v>6568.36</v>
      </c>
    </row>
    <row r="357" spans="1:10" ht="15.75" thickTop="1" x14ac:dyDescent="0.25">
      <c r="A357" s="96"/>
      <c r="B357" s="96"/>
      <c r="C357" s="96"/>
      <c r="D357" s="96"/>
      <c r="E357" s="96"/>
      <c r="F357" s="96"/>
      <c r="G357" s="96"/>
      <c r="H357" s="96"/>
      <c r="I357" s="96"/>
      <c r="J357" s="96"/>
    </row>
    <row r="358" spans="1:10" ht="15.75" x14ac:dyDescent="0.25">
      <c r="A358" s="432" t="s">
        <v>834</v>
      </c>
      <c r="B358" s="432" t="s">
        <v>95</v>
      </c>
      <c r="C358" s="432" t="s">
        <v>188</v>
      </c>
      <c r="D358" s="432" t="s">
        <v>158</v>
      </c>
      <c r="E358" s="432" t="s">
        <v>187</v>
      </c>
      <c r="F358" s="432"/>
      <c r="G358" s="432" t="s">
        <v>186</v>
      </c>
      <c r="H358" s="432" t="s">
        <v>185</v>
      </c>
      <c r="I358" s="432" t="s">
        <v>184</v>
      </c>
      <c r="J358" s="432" t="s">
        <v>157</v>
      </c>
    </row>
    <row r="359" spans="1:10" ht="75" x14ac:dyDescent="0.25">
      <c r="A359" s="431" t="s">
        <v>183</v>
      </c>
      <c r="B359" s="431" t="s">
        <v>1157</v>
      </c>
      <c r="C359" s="431" t="s">
        <v>172</v>
      </c>
      <c r="D359" s="431" t="s">
        <v>1126</v>
      </c>
      <c r="E359" s="431" t="s">
        <v>181</v>
      </c>
      <c r="F359" s="431"/>
      <c r="G359" s="431" t="s">
        <v>217</v>
      </c>
      <c r="H359" s="393">
        <v>1</v>
      </c>
      <c r="I359" s="394">
        <v>2391.3000000000002</v>
      </c>
      <c r="J359" s="394">
        <v>2391.3000000000002</v>
      </c>
    </row>
    <row r="360" spans="1:10" ht="75" x14ac:dyDescent="0.25">
      <c r="A360" s="430" t="s">
        <v>179</v>
      </c>
      <c r="B360" s="430" t="s">
        <v>1408</v>
      </c>
      <c r="C360" s="430" t="s">
        <v>172</v>
      </c>
      <c r="D360" s="430" t="s">
        <v>990</v>
      </c>
      <c r="E360" s="430" t="s">
        <v>181</v>
      </c>
      <c r="F360" s="430"/>
      <c r="G360" s="430" t="s">
        <v>228</v>
      </c>
      <c r="H360" s="390">
        <v>5.9185999999999996</v>
      </c>
      <c r="I360" s="396">
        <v>116.2</v>
      </c>
      <c r="J360" s="396">
        <v>687.74</v>
      </c>
    </row>
    <row r="361" spans="1:10" ht="75" x14ac:dyDescent="0.25">
      <c r="A361" s="430" t="s">
        <v>179</v>
      </c>
      <c r="B361" s="430" t="s">
        <v>1409</v>
      </c>
      <c r="C361" s="430" t="s">
        <v>172</v>
      </c>
      <c r="D361" s="430" t="s">
        <v>991</v>
      </c>
      <c r="E361" s="430" t="s">
        <v>181</v>
      </c>
      <c r="F361" s="430"/>
      <c r="G361" s="430" t="s">
        <v>225</v>
      </c>
      <c r="H361" s="390">
        <v>37.4086</v>
      </c>
      <c r="I361" s="396">
        <v>15.96</v>
      </c>
      <c r="J361" s="396">
        <v>597.04</v>
      </c>
    </row>
    <row r="362" spans="1:10" ht="75" x14ac:dyDescent="0.25">
      <c r="A362" s="430" t="s">
        <v>179</v>
      </c>
      <c r="B362" s="430" t="s">
        <v>1410</v>
      </c>
      <c r="C362" s="430" t="s">
        <v>172</v>
      </c>
      <c r="D362" s="430" t="s">
        <v>992</v>
      </c>
      <c r="E362" s="430" t="s">
        <v>181</v>
      </c>
      <c r="F362" s="430"/>
      <c r="G362" s="430" t="s">
        <v>225</v>
      </c>
      <c r="H362" s="390">
        <v>2.1465000000000001</v>
      </c>
      <c r="I362" s="396">
        <v>15.11</v>
      </c>
      <c r="J362" s="396">
        <v>32.43</v>
      </c>
    </row>
    <row r="363" spans="1:10" ht="75" x14ac:dyDescent="0.25">
      <c r="A363" s="430" t="s">
        <v>179</v>
      </c>
      <c r="B363" s="430" t="s">
        <v>1411</v>
      </c>
      <c r="C363" s="430" t="s">
        <v>172</v>
      </c>
      <c r="D363" s="430" t="s">
        <v>993</v>
      </c>
      <c r="E363" s="430" t="s">
        <v>181</v>
      </c>
      <c r="F363" s="430"/>
      <c r="G363" s="430" t="s">
        <v>225</v>
      </c>
      <c r="H363" s="390">
        <v>6.1471</v>
      </c>
      <c r="I363" s="396">
        <v>13.56</v>
      </c>
      <c r="J363" s="396">
        <v>83.35</v>
      </c>
    </row>
    <row r="364" spans="1:10" ht="75" x14ac:dyDescent="0.25">
      <c r="A364" s="430" t="s">
        <v>179</v>
      </c>
      <c r="B364" s="430" t="s">
        <v>1412</v>
      </c>
      <c r="C364" s="430" t="s">
        <v>172</v>
      </c>
      <c r="D364" s="430" t="s">
        <v>994</v>
      </c>
      <c r="E364" s="430" t="s">
        <v>181</v>
      </c>
      <c r="F364" s="430"/>
      <c r="G364" s="430" t="s">
        <v>225</v>
      </c>
      <c r="H364" s="390">
        <v>15.146000000000001</v>
      </c>
      <c r="I364" s="396">
        <v>11.49</v>
      </c>
      <c r="J364" s="396">
        <v>174.02</v>
      </c>
    </row>
    <row r="365" spans="1:10" ht="75" x14ac:dyDescent="0.25">
      <c r="A365" s="430" t="s">
        <v>179</v>
      </c>
      <c r="B365" s="430" t="s">
        <v>1413</v>
      </c>
      <c r="C365" s="430" t="s">
        <v>172</v>
      </c>
      <c r="D365" s="430" t="s">
        <v>995</v>
      </c>
      <c r="E365" s="430" t="s">
        <v>181</v>
      </c>
      <c r="F365" s="430"/>
      <c r="G365" s="430" t="s">
        <v>225</v>
      </c>
      <c r="H365" s="390">
        <v>6.6322999999999999</v>
      </c>
      <c r="I365" s="396">
        <v>15.16</v>
      </c>
      <c r="J365" s="396">
        <v>100.54</v>
      </c>
    </row>
    <row r="366" spans="1:10" ht="75" x14ac:dyDescent="0.25">
      <c r="A366" s="430" t="s">
        <v>179</v>
      </c>
      <c r="B366" s="430" t="s">
        <v>1414</v>
      </c>
      <c r="C366" s="430" t="s">
        <v>172</v>
      </c>
      <c r="D366" s="430" t="s">
        <v>996</v>
      </c>
      <c r="E366" s="430" t="s">
        <v>181</v>
      </c>
      <c r="F366" s="430"/>
      <c r="G366" s="430" t="s">
        <v>169</v>
      </c>
      <c r="H366" s="390">
        <v>0.93189999999999995</v>
      </c>
      <c r="I366" s="396">
        <v>625.86</v>
      </c>
      <c r="J366" s="396">
        <v>583.23</v>
      </c>
    </row>
    <row r="367" spans="1:10" ht="30" x14ac:dyDescent="0.25">
      <c r="A367" s="430" t="s">
        <v>179</v>
      </c>
      <c r="B367" s="430" t="s">
        <v>1415</v>
      </c>
      <c r="C367" s="430" t="s">
        <v>172</v>
      </c>
      <c r="D367" s="430" t="s">
        <v>997</v>
      </c>
      <c r="E367" s="430" t="s">
        <v>966</v>
      </c>
      <c r="F367" s="430"/>
      <c r="G367" s="430" t="s">
        <v>169</v>
      </c>
      <c r="H367" s="390">
        <v>0.20150000000000001</v>
      </c>
      <c r="I367" s="396">
        <v>659.84</v>
      </c>
      <c r="J367" s="396">
        <v>132.94999999999999</v>
      </c>
    </row>
    <row r="368" spans="1:10" ht="30" x14ac:dyDescent="0.25">
      <c r="A368" s="435"/>
      <c r="B368" s="435"/>
      <c r="C368" s="435"/>
      <c r="D368" s="435"/>
      <c r="E368" s="435" t="s">
        <v>168</v>
      </c>
      <c r="F368" s="95">
        <v>189.34578570764808</v>
      </c>
      <c r="G368" s="435" t="s">
        <v>167</v>
      </c>
      <c r="H368" s="95">
        <v>218.16</v>
      </c>
      <c r="I368" s="435" t="s">
        <v>166</v>
      </c>
      <c r="J368" s="95">
        <v>407.51</v>
      </c>
    </row>
    <row r="369" spans="1:10" ht="30" x14ac:dyDescent="0.25">
      <c r="A369" s="435"/>
      <c r="B369" s="435"/>
      <c r="C369" s="435"/>
      <c r="D369" s="435"/>
      <c r="E369" s="435" t="s">
        <v>165</v>
      </c>
      <c r="F369" s="95">
        <v>579.41</v>
      </c>
      <c r="G369" s="435"/>
      <c r="H369" s="435" t="s">
        <v>164</v>
      </c>
      <c r="I369" s="435"/>
      <c r="J369" s="95">
        <v>2970.71</v>
      </c>
    </row>
    <row r="370" spans="1:10" ht="32.25" thickBot="1" x14ac:dyDescent="0.3">
      <c r="A370" s="428"/>
      <c r="B370" s="428"/>
      <c r="C370" s="428"/>
      <c r="D370" s="428"/>
      <c r="E370" s="428"/>
      <c r="F370" s="428"/>
      <c r="G370" s="428" t="s">
        <v>163</v>
      </c>
      <c r="H370" s="377">
        <v>2</v>
      </c>
      <c r="I370" s="428" t="s">
        <v>162</v>
      </c>
      <c r="J370" s="429">
        <v>5941.42</v>
      </c>
    </row>
    <row r="371" spans="1:10" ht="15.75" thickTop="1" x14ac:dyDescent="0.25">
      <c r="A371" s="96"/>
      <c r="B371" s="96"/>
      <c r="C371" s="96"/>
      <c r="D371" s="96"/>
      <c r="E371" s="96"/>
      <c r="F371" s="96"/>
      <c r="G371" s="96"/>
      <c r="H371" s="96"/>
      <c r="I371" s="96"/>
      <c r="J371" s="96"/>
    </row>
    <row r="372" spans="1:10" ht="15.75" x14ac:dyDescent="0.25">
      <c r="A372" s="436" t="s">
        <v>213</v>
      </c>
      <c r="B372" s="436"/>
      <c r="C372" s="436"/>
      <c r="D372" s="436" t="s">
        <v>603</v>
      </c>
      <c r="E372" s="436"/>
      <c r="F372" s="436"/>
      <c r="G372" s="436"/>
      <c r="H372" s="436"/>
      <c r="I372" s="436"/>
      <c r="J372" s="94">
        <v>838614.96</v>
      </c>
    </row>
    <row r="373" spans="1:10" ht="15.75" x14ac:dyDescent="0.25">
      <c r="A373" s="432" t="s">
        <v>835</v>
      </c>
      <c r="B373" s="432" t="s">
        <v>95</v>
      </c>
      <c r="C373" s="432" t="s">
        <v>188</v>
      </c>
      <c r="D373" s="432" t="s">
        <v>158</v>
      </c>
      <c r="E373" s="432" t="s">
        <v>187</v>
      </c>
      <c r="F373" s="432"/>
      <c r="G373" s="432" t="s">
        <v>186</v>
      </c>
      <c r="H373" s="432" t="s">
        <v>185</v>
      </c>
      <c r="I373" s="432" t="s">
        <v>184</v>
      </c>
      <c r="J373" s="432" t="s">
        <v>157</v>
      </c>
    </row>
    <row r="374" spans="1:10" ht="45" x14ac:dyDescent="0.25">
      <c r="A374" s="431" t="s">
        <v>183</v>
      </c>
      <c r="B374" s="431" t="s">
        <v>836</v>
      </c>
      <c r="C374" s="431" t="s">
        <v>172</v>
      </c>
      <c r="D374" s="431" t="s">
        <v>649</v>
      </c>
      <c r="E374" s="431" t="s">
        <v>966</v>
      </c>
      <c r="F374" s="431"/>
      <c r="G374" s="431" t="s">
        <v>228</v>
      </c>
      <c r="H374" s="393">
        <v>1</v>
      </c>
      <c r="I374" s="394">
        <v>32.979999999999997</v>
      </c>
      <c r="J374" s="394">
        <v>32.979999999999997</v>
      </c>
    </row>
    <row r="375" spans="1:10" ht="30" x14ac:dyDescent="0.25">
      <c r="A375" s="430" t="s">
        <v>179</v>
      </c>
      <c r="B375" s="430" t="s">
        <v>1247</v>
      </c>
      <c r="C375" s="430" t="s">
        <v>172</v>
      </c>
      <c r="D375" s="430" t="s">
        <v>180</v>
      </c>
      <c r="E375" s="430" t="s">
        <v>177</v>
      </c>
      <c r="F375" s="430"/>
      <c r="G375" s="430" t="s">
        <v>176</v>
      </c>
      <c r="H375" s="390">
        <v>0.25414999999999999</v>
      </c>
      <c r="I375" s="396">
        <v>24.84</v>
      </c>
      <c r="J375" s="396">
        <v>6.31</v>
      </c>
    </row>
    <row r="376" spans="1:10" ht="30" x14ac:dyDescent="0.25">
      <c r="A376" s="430" t="s">
        <v>179</v>
      </c>
      <c r="B376" s="430" t="s">
        <v>1246</v>
      </c>
      <c r="C376" s="430" t="s">
        <v>172</v>
      </c>
      <c r="D376" s="430" t="s">
        <v>178</v>
      </c>
      <c r="E376" s="430" t="s">
        <v>177</v>
      </c>
      <c r="F376" s="430"/>
      <c r="G376" s="430" t="s">
        <v>176</v>
      </c>
      <c r="H376" s="390">
        <v>9.1899999999999996E-2</v>
      </c>
      <c r="I376" s="396">
        <v>20.28</v>
      </c>
      <c r="J376" s="396">
        <v>1.86</v>
      </c>
    </row>
    <row r="377" spans="1:10" ht="45" x14ac:dyDescent="0.25">
      <c r="A377" s="430" t="s">
        <v>179</v>
      </c>
      <c r="B377" s="430" t="s">
        <v>1416</v>
      </c>
      <c r="C377" s="430" t="s">
        <v>172</v>
      </c>
      <c r="D377" s="430" t="s">
        <v>998</v>
      </c>
      <c r="E377" s="430" t="s">
        <v>966</v>
      </c>
      <c r="F377" s="430"/>
      <c r="G377" s="430" t="s">
        <v>169</v>
      </c>
      <c r="H377" s="390">
        <v>6.9000000000000006E-2</v>
      </c>
      <c r="I377" s="396">
        <v>359.65</v>
      </c>
      <c r="J377" s="396">
        <v>24.81</v>
      </c>
    </row>
    <row r="378" spans="1:10" ht="30" x14ac:dyDescent="0.25">
      <c r="A378" s="435"/>
      <c r="B378" s="435"/>
      <c r="C378" s="435"/>
      <c r="D378" s="435"/>
      <c r="E378" s="435" t="s">
        <v>168</v>
      </c>
      <c r="F378" s="95">
        <v>4.2561100269491705</v>
      </c>
      <c r="G378" s="435" t="s">
        <v>167</v>
      </c>
      <c r="H378" s="95">
        <v>4.9000000000000004</v>
      </c>
      <c r="I378" s="435" t="s">
        <v>166</v>
      </c>
      <c r="J378" s="95">
        <v>9.16</v>
      </c>
    </row>
    <row r="379" spans="1:10" ht="30" x14ac:dyDescent="0.25">
      <c r="A379" s="435"/>
      <c r="B379" s="435"/>
      <c r="C379" s="435"/>
      <c r="D379" s="435"/>
      <c r="E379" s="435" t="s">
        <v>165</v>
      </c>
      <c r="F379" s="95">
        <v>7.99</v>
      </c>
      <c r="G379" s="435"/>
      <c r="H379" s="435" t="s">
        <v>164</v>
      </c>
      <c r="I379" s="435"/>
      <c r="J379" s="95">
        <v>40.97</v>
      </c>
    </row>
    <row r="380" spans="1:10" ht="32.25" thickBot="1" x14ac:dyDescent="0.3">
      <c r="A380" s="428"/>
      <c r="B380" s="428"/>
      <c r="C380" s="428"/>
      <c r="D380" s="428"/>
      <c r="E380" s="428"/>
      <c r="F380" s="428"/>
      <c r="G380" s="428" t="s">
        <v>163</v>
      </c>
      <c r="H380" s="377">
        <v>500</v>
      </c>
      <c r="I380" s="428" t="s">
        <v>162</v>
      </c>
      <c r="J380" s="429">
        <v>20485</v>
      </c>
    </row>
    <row r="381" spans="1:10" ht="15.75" thickTop="1" x14ac:dyDescent="0.25">
      <c r="A381" s="96"/>
      <c r="B381" s="96"/>
      <c r="C381" s="96"/>
      <c r="D381" s="96"/>
      <c r="E381" s="96"/>
      <c r="F381" s="96"/>
      <c r="G381" s="96"/>
      <c r="H381" s="96"/>
      <c r="I381" s="96"/>
      <c r="J381" s="96"/>
    </row>
    <row r="382" spans="1:10" ht="15.75" x14ac:dyDescent="0.25">
      <c r="A382" s="432" t="s">
        <v>837</v>
      </c>
      <c r="B382" s="432" t="s">
        <v>95</v>
      </c>
      <c r="C382" s="432" t="s">
        <v>188</v>
      </c>
      <c r="D382" s="432" t="s">
        <v>158</v>
      </c>
      <c r="E382" s="432" t="s">
        <v>187</v>
      </c>
      <c r="F382" s="432"/>
      <c r="G382" s="432" t="s">
        <v>186</v>
      </c>
      <c r="H382" s="432" t="s">
        <v>185</v>
      </c>
      <c r="I382" s="432" t="s">
        <v>184</v>
      </c>
      <c r="J382" s="432" t="s">
        <v>157</v>
      </c>
    </row>
    <row r="383" spans="1:10" ht="60" x14ac:dyDescent="0.25">
      <c r="A383" s="431" t="s">
        <v>183</v>
      </c>
      <c r="B383" s="431" t="s">
        <v>838</v>
      </c>
      <c r="C383" s="431" t="s">
        <v>172</v>
      </c>
      <c r="D383" s="431" t="s">
        <v>650</v>
      </c>
      <c r="E383" s="431" t="s">
        <v>966</v>
      </c>
      <c r="F383" s="431"/>
      <c r="G383" s="431" t="s">
        <v>169</v>
      </c>
      <c r="H383" s="393">
        <v>1</v>
      </c>
      <c r="I383" s="394">
        <v>471.91</v>
      </c>
      <c r="J383" s="394">
        <v>471.91</v>
      </c>
    </row>
    <row r="384" spans="1:10" ht="30" x14ac:dyDescent="0.25">
      <c r="A384" s="430" t="s">
        <v>179</v>
      </c>
      <c r="B384" s="430" t="s">
        <v>1247</v>
      </c>
      <c r="C384" s="430" t="s">
        <v>172</v>
      </c>
      <c r="D384" s="430" t="s">
        <v>180</v>
      </c>
      <c r="E384" s="430" t="s">
        <v>177</v>
      </c>
      <c r="F384" s="430"/>
      <c r="G384" s="430" t="s">
        <v>176</v>
      </c>
      <c r="H384" s="390">
        <v>2.2158000000000002</v>
      </c>
      <c r="I384" s="396">
        <v>24.84</v>
      </c>
      <c r="J384" s="396">
        <v>55.04</v>
      </c>
    </row>
    <row r="385" spans="1:10" ht="30" x14ac:dyDescent="0.25">
      <c r="A385" s="430" t="s">
        <v>179</v>
      </c>
      <c r="B385" s="430" t="s">
        <v>1246</v>
      </c>
      <c r="C385" s="430" t="s">
        <v>172</v>
      </c>
      <c r="D385" s="430" t="s">
        <v>178</v>
      </c>
      <c r="E385" s="430" t="s">
        <v>177</v>
      </c>
      <c r="F385" s="430"/>
      <c r="G385" s="430" t="s">
        <v>176</v>
      </c>
      <c r="H385" s="390">
        <v>3.1021000000000001</v>
      </c>
      <c r="I385" s="396">
        <v>20.28</v>
      </c>
      <c r="J385" s="396">
        <v>62.91</v>
      </c>
    </row>
    <row r="386" spans="1:10" ht="30" x14ac:dyDescent="0.25">
      <c r="A386" s="430" t="s">
        <v>179</v>
      </c>
      <c r="B386" s="430" t="s">
        <v>1417</v>
      </c>
      <c r="C386" s="430" t="s">
        <v>172</v>
      </c>
      <c r="D386" s="430" t="s">
        <v>999</v>
      </c>
      <c r="E386" s="430" t="s">
        <v>177</v>
      </c>
      <c r="F386" s="430"/>
      <c r="G386" s="430" t="s">
        <v>169</v>
      </c>
      <c r="H386" s="390">
        <v>0.44119999999999998</v>
      </c>
      <c r="I386" s="396">
        <v>642.48</v>
      </c>
      <c r="J386" s="396">
        <v>283.45999999999998</v>
      </c>
    </row>
    <row r="387" spans="1:10" ht="45" x14ac:dyDescent="0.25">
      <c r="A387" s="433" t="s">
        <v>173</v>
      </c>
      <c r="B387" s="433" t="s">
        <v>1418</v>
      </c>
      <c r="C387" s="433" t="s">
        <v>172</v>
      </c>
      <c r="D387" s="433" t="s">
        <v>1000</v>
      </c>
      <c r="E387" s="433" t="s">
        <v>170</v>
      </c>
      <c r="F387" s="433"/>
      <c r="G387" s="433" t="s">
        <v>169</v>
      </c>
      <c r="H387" s="392">
        <v>0.90859999999999996</v>
      </c>
      <c r="I387" s="395">
        <v>77.599999999999994</v>
      </c>
      <c r="J387" s="395">
        <v>70.5</v>
      </c>
    </row>
    <row r="388" spans="1:10" ht="30" x14ac:dyDescent="0.25">
      <c r="A388" s="435"/>
      <c r="B388" s="435"/>
      <c r="C388" s="435"/>
      <c r="D388" s="435"/>
      <c r="E388" s="435" t="s">
        <v>168</v>
      </c>
      <c r="F388" s="95">
        <v>64.34346250348483</v>
      </c>
      <c r="G388" s="435" t="s">
        <v>167</v>
      </c>
      <c r="H388" s="95">
        <v>74.14</v>
      </c>
      <c r="I388" s="435" t="s">
        <v>166</v>
      </c>
      <c r="J388" s="95">
        <v>138.47999999999999</v>
      </c>
    </row>
    <row r="389" spans="1:10" ht="30" x14ac:dyDescent="0.25">
      <c r="A389" s="435"/>
      <c r="B389" s="435"/>
      <c r="C389" s="435"/>
      <c r="D389" s="435"/>
      <c r="E389" s="435" t="s">
        <v>165</v>
      </c>
      <c r="F389" s="95">
        <v>114.34</v>
      </c>
      <c r="G389" s="435"/>
      <c r="H389" s="435" t="s">
        <v>164</v>
      </c>
      <c r="I389" s="435"/>
      <c r="J389" s="95">
        <v>586.25</v>
      </c>
    </row>
    <row r="390" spans="1:10" ht="32.25" thickBot="1" x14ac:dyDescent="0.3">
      <c r="A390" s="428"/>
      <c r="B390" s="428"/>
      <c r="C390" s="428"/>
      <c r="D390" s="428"/>
      <c r="E390" s="428"/>
      <c r="F390" s="428"/>
      <c r="G390" s="428" t="s">
        <v>163</v>
      </c>
      <c r="H390" s="377">
        <v>821.55</v>
      </c>
      <c r="I390" s="428" t="s">
        <v>162</v>
      </c>
      <c r="J390" s="429">
        <v>481633.68</v>
      </c>
    </row>
    <row r="391" spans="1:10" ht="15.75" thickTop="1" x14ac:dyDescent="0.25">
      <c r="A391" s="96"/>
      <c r="B391" s="96"/>
      <c r="C391" s="96"/>
      <c r="D391" s="96"/>
      <c r="E391" s="96"/>
      <c r="F391" s="96"/>
      <c r="G391" s="96"/>
      <c r="H391" s="96"/>
      <c r="I391" s="96"/>
      <c r="J391" s="96"/>
    </row>
    <row r="392" spans="1:10" ht="15.75" x14ac:dyDescent="0.25">
      <c r="A392" s="432" t="s">
        <v>839</v>
      </c>
      <c r="B392" s="432" t="s">
        <v>95</v>
      </c>
      <c r="C392" s="432" t="s">
        <v>188</v>
      </c>
      <c r="D392" s="432" t="s">
        <v>158</v>
      </c>
      <c r="E392" s="432" t="s">
        <v>187</v>
      </c>
      <c r="F392" s="432"/>
      <c r="G392" s="432" t="s">
        <v>186</v>
      </c>
      <c r="H392" s="432" t="s">
        <v>185</v>
      </c>
      <c r="I392" s="432" t="s">
        <v>184</v>
      </c>
      <c r="J392" s="432" t="s">
        <v>157</v>
      </c>
    </row>
    <row r="393" spans="1:10" ht="45" x14ac:dyDescent="0.25">
      <c r="A393" s="431" t="s">
        <v>183</v>
      </c>
      <c r="B393" s="431" t="s">
        <v>1158</v>
      </c>
      <c r="C393" s="431" t="s">
        <v>172</v>
      </c>
      <c r="D393" s="431" t="s">
        <v>1143</v>
      </c>
      <c r="E393" s="431" t="s">
        <v>966</v>
      </c>
      <c r="F393" s="431"/>
      <c r="G393" s="431" t="s">
        <v>169</v>
      </c>
      <c r="H393" s="393">
        <v>1</v>
      </c>
      <c r="I393" s="394">
        <v>484.55</v>
      </c>
      <c r="J393" s="394">
        <v>484.55</v>
      </c>
    </row>
    <row r="394" spans="1:10" ht="30" x14ac:dyDescent="0.25">
      <c r="A394" s="430" t="s">
        <v>179</v>
      </c>
      <c r="B394" s="430" t="s">
        <v>1246</v>
      </c>
      <c r="C394" s="430" t="s">
        <v>172</v>
      </c>
      <c r="D394" s="430" t="s">
        <v>178</v>
      </c>
      <c r="E394" s="430" t="s">
        <v>177</v>
      </c>
      <c r="F394" s="430"/>
      <c r="G394" s="430" t="s">
        <v>176</v>
      </c>
      <c r="H394" s="390">
        <v>2.2957999999999998</v>
      </c>
      <c r="I394" s="396">
        <v>20.28</v>
      </c>
      <c r="J394" s="396">
        <v>46.55</v>
      </c>
    </row>
    <row r="395" spans="1:10" ht="30" x14ac:dyDescent="0.25">
      <c r="A395" s="430" t="s">
        <v>179</v>
      </c>
      <c r="B395" s="430" t="s">
        <v>1419</v>
      </c>
      <c r="C395" s="430" t="s">
        <v>172</v>
      </c>
      <c r="D395" s="430" t="s">
        <v>1001</v>
      </c>
      <c r="E395" s="430" t="s">
        <v>177</v>
      </c>
      <c r="F395" s="430"/>
      <c r="G395" s="430" t="s">
        <v>176</v>
      </c>
      <c r="H395" s="390">
        <v>1.4490000000000001</v>
      </c>
      <c r="I395" s="396">
        <v>17.100000000000001</v>
      </c>
      <c r="J395" s="396">
        <v>24.77</v>
      </c>
    </row>
    <row r="396" spans="1:10" ht="60" x14ac:dyDescent="0.25">
      <c r="A396" s="430" t="s">
        <v>179</v>
      </c>
      <c r="B396" s="430" t="s">
        <v>1420</v>
      </c>
      <c r="C396" s="430" t="s">
        <v>172</v>
      </c>
      <c r="D396" s="430" t="s">
        <v>1002</v>
      </c>
      <c r="E396" s="430" t="s">
        <v>191</v>
      </c>
      <c r="F396" s="430"/>
      <c r="G396" s="430" t="s">
        <v>193</v>
      </c>
      <c r="H396" s="390">
        <v>0.74580000000000002</v>
      </c>
      <c r="I396" s="396">
        <v>2.0699999999999998</v>
      </c>
      <c r="J396" s="396">
        <v>1.54</v>
      </c>
    </row>
    <row r="397" spans="1:10" ht="60" x14ac:dyDescent="0.25">
      <c r="A397" s="430" t="s">
        <v>179</v>
      </c>
      <c r="B397" s="430" t="s">
        <v>1421</v>
      </c>
      <c r="C397" s="430" t="s">
        <v>172</v>
      </c>
      <c r="D397" s="430" t="s">
        <v>1003</v>
      </c>
      <c r="E397" s="430" t="s">
        <v>191</v>
      </c>
      <c r="F397" s="430"/>
      <c r="G397" s="430" t="s">
        <v>190</v>
      </c>
      <c r="H397" s="390">
        <v>0.70320000000000005</v>
      </c>
      <c r="I397" s="396">
        <v>0.37</v>
      </c>
      <c r="J397" s="396">
        <v>0.26</v>
      </c>
    </row>
    <row r="398" spans="1:10" ht="30" x14ac:dyDescent="0.25">
      <c r="A398" s="433" t="s">
        <v>173</v>
      </c>
      <c r="B398" s="433" t="s">
        <v>1422</v>
      </c>
      <c r="C398" s="433" t="s">
        <v>172</v>
      </c>
      <c r="D398" s="433" t="s">
        <v>175</v>
      </c>
      <c r="E398" s="433" t="s">
        <v>170</v>
      </c>
      <c r="F398" s="433"/>
      <c r="G398" s="433" t="s">
        <v>169</v>
      </c>
      <c r="H398" s="392">
        <v>0.70779999999999998</v>
      </c>
      <c r="I398" s="395">
        <v>95</v>
      </c>
      <c r="J398" s="395">
        <v>67.239999999999995</v>
      </c>
    </row>
    <row r="399" spans="1:10" x14ac:dyDescent="0.25">
      <c r="A399" s="433" t="s">
        <v>173</v>
      </c>
      <c r="B399" s="433" t="s">
        <v>1423</v>
      </c>
      <c r="C399" s="433" t="s">
        <v>172</v>
      </c>
      <c r="D399" s="433" t="s">
        <v>1004</v>
      </c>
      <c r="E399" s="433" t="s">
        <v>170</v>
      </c>
      <c r="F399" s="433"/>
      <c r="G399" s="433" t="s">
        <v>225</v>
      </c>
      <c r="H399" s="392">
        <v>388.88260000000002</v>
      </c>
      <c r="I399" s="395">
        <v>0.76</v>
      </c>
      <c r="J399" s="395">
        <v>295.55</v>
      </c>
    </row>
    <row r="400" spans="1:10" ht="30" x14ac:dyDescent="0.25">
      <c r="A400" s="433" t="s">
        <v>173</v>
      </c>
      <c r="B400" s="433" t="s">
        <v>1424</v>
      </c>
      <c r="C400" s="433" t="s">
        <v>172</v>
      </c>
      <c r="D400" s="433" t="s">
        <v>1005</v>
      </c>
      <c r="E400" s="433" t="s">
        <v>170</v>
      </c>
      <c r="F400" s="433"/>
      <c r="G400" s="433" t="s">
        <v>169</v>
      </c>
      <c r="H400" s="392">
        <v>0.58919999999999995</v>
      </c>
      <c r="I400" s="395">
        <v>82.56</v>
      </c>
      <c r="J400" s="395">
        <v>48.64</v>
      </c>
    </row>
    <row r="401" spans="1:10" ht="30" x14ac:dyDescent="0.25">
      <c r="A401" s="435"/>
      <c r="B401" s="435"/>
      <c r="C401" s="435"/>
      <c r="D401" s="435"/>
      <c r="E401" s="435" t="s">
        <v>168</v>
      </c>
      <c r="F401" s="95">
        <v>23.180931140228616</v>
      </c>
      <c r="G401" s="435" t="s">
        <v>167</v>
      </c>
      <c r="H401" s="95">
        <v>26.71</v>
      </c>
      <c r="I401" s="435" t="s">
        <v>166</v>
      </c>
      <c r="J401" s="95">
        <v>49.89</v>
      </c>
    </row>
    <row r="402" spans="1:10" ht="30" x14ac:dyDescent="0.25">
      <c r="A402" s="435"/>
      <c r="B402" s="435"/>
      <c r="C402" s="435"/>
      <c r="D402" s="435"/>
      <c r="E402" s="435" t="s">
        <v>165</v>
      </c>
      <c r="F402" s="95">
        <v>117.4</v>
      </c>
      <c r="G402" s="435"/>
      <c r="H402" s="435" t="s">
        <v>164</v>
      </c>
      <c r="I402" s="435"/>
      <c r="J402" s="95">
        <v>601.95000000000005</v>
      </c>
    </row>
    <row r="403" spans="1:10" ht="32.25" thickBot="1" x14ac:dyDescent="0.3">
      <c r="A403" s="428"/>
      <c r="B403" s="428"/>
      <c r="C403" s="428"/>
      <c r="D403" s="428"/>
      <c r="E403" s="428"/>
      <c r="F403" s="428"/>
      <c r="G403" s="428" t="s">
        <v>163</v>
      </c>
      <c r="H403" s="377">
        <v>141.27000000000001</v>
      </c>
      <c r="I403" s="428" t="s">
        <v>162</v>
      </c>
      <c r="J403" s="429">
        <v>85037.47</v>
      </c>
    </row>
    <row r="404" spans="1:10" ht="15.75" thickTop="1" x14ac:dyDescent="0.25">
      <c r="A404" s="96"/>
      <c r="B404" s="96"/>
      <c r="C404" s="96"/>
      <c r="D404" s="96"/>
      <c r="E404" s="96"/>
      <c r="F404" s="96"/>
      <c r="G404" s="96"/>
      <c r="H404" s="96"/>
      <c r="I404" s="96"/>
      <c r="J404" s="96"/>
    </row>
    <row r="405" spans="1:10" ht="15.75" x14ac:dyDescent="0.25">
      <c r="A405" s="432" t="s">
        <v>840</v>
      </c>
      <c r="B405" s="432" t="s">
        <v>95</v>
      </c>
      <c r="C405" s="432" t="s">
        <v>188</v>
      </c>
      <c r="D405" s="432" t="s">
        <v>158</v>
      </c>
      <c r="E405" s="432" t="s">
        <v>187</v>
      </c>
      <c r="F405" s="432"/>
      <c r="G405" s="432" t="s">
        <v>186</v>
      </c>
      <c r="H405" s="432" t="s">
        <v>185</v>
      </c>
      <c r="I405" s="432" t="s">
        <v>184</v>
      </c>
      <c r="J405" s="432" t="s">
        <v>157</v>
      </c>
    </row>
    <row r="406" spans="1:10" ht="75" x14ac:dyDescent="0.25">
      <c r="A406" s="431" t="s">
        <v>183</v>
      </c>
      <c r="B406" s="431" t="s">
        <v>841</v>
      </c>
      <c r="C406" s="431" t="s">
        <v>172</v>
      </c>
      <c r="D406" s="431" t="s">
        <v>665</v>
      </c>
      <c r="E406" s="431" t="s">
        <v>960</v>
      </c>
      <c r="F406" s="431"/>
      <c r="G406" s="431" t="s">
        <v>18</v>
      </c>
      <c r="H406" s="393">
        <v>1</v>
      </c>
      <c r="I406" s="394">
        <v>95.66</v>
      </c>
      <c r="J406" s="394">
        <v>95.66</v>
      </c>
    </row>
    <row r="407" spans="1:10" ht="60" x14ac:dyDescent="0.25">
      <c r="A407" s="430" t="s">
        <v>179</v>
      </c>
      <c r="B407" s="430" t="s">
        <v>1372</v>
      </c>
      <c r="C407" s="430" t="s">
        <v>172</v>
      </c>
      <c r="D407" s="430" t="s">
        <v>947</v>
      </c>
      <c r="E407" s="430" t="s">
        <v>191</v>
      </c>
      <c r="F407" s="430"/>
      <c r="G407" s="430" t="s">
        <v>193</v>
      </c>
      <c r="H407" s="390">
        <v>0.1409</v>
      </c>
      <c r="I407" s="396">
        <v>201.24</v>
      </c>
      <c r="J407" s="396">
        <v>28.35</v>
      </c>
    </row>
    <row r="408" spans="1:10" ht="60" x14ac:dyDescent="0.25">
      <c r="A408" s="430" t="s">
        <v>179</v>
      </c>
      <c r="B408" s="430" t="s">
        <v>1373</v>
      </c>
      <c r="C408" s="430" t="s">
        <v>172</v>
      </c>
      <c r="D408" s="430" t="s">
        <v>948</v>
      </c>
      <c r="E408" s="430" t="s">
        <v>191</v>
      </c>
      <c r="F408" s="430"/>
      <c r="G408" s="430" t="s">
        <v>190</v>
      </c>
      <c r="H408" s="390">
        <v>0.27339999999999998</v>
      </c>
      <c r="I408" s="396">
        <v>80.790000000000006</v>
      </c>
      <c r="J408" s="396">
        <v>22.08</v>
      </c>
    </row>
    <row r="409" spans="1:10" ht="30" x14ac:dyDescent="0.25">
      <c r="A409" s="430" t="s">
        <v>179</v>
      </c>
      <c r="B409" s="430" t="s">
        <v>1383</v>
      </c>
      <c r="C409" s="430" t="s">
        <v>172</v>
      </c>
      <c r="D409" s="430" t="s">
        <v>961</v>
      </c>
      <c r="E409" s="430" t="s">
        <v>177</v>
      </c>
      <c r="F409" s="430"/>
      <c r="G409" s="430" t="s">
        <v>176</v>
      </c>
      <c r="H409" s="390">
        <v>0.62949999999999995</v>
      </c>
      <c r="I409" s="396">
        <v>15.59</v>
      </c>
      <c r="J409" s="396">
        <v>9.81</v>
      </c>
    </row>
    <row r="410" spans="1:10" ht="30" x14ac:dyDescent="0.25">
      <c r="A410" s="430" t="s">
        <v>179</v>
      </c>
      <c r="B410" s="430" t="s">
        <v>1246</v>
      </c>
      <c r="C410" s="430" t="s">
        <v>172</v>
      </c>
      <c r="D410" s="430" t="s">
        <v>178</v>
      </c>
      <c r="E410" s="430" t="s">
        <v>177</v>
      </c>
      <c r="F410" s="430"/>
      <c r="G410" s="430" t="s">
        <v>176</v>
      </c>
      <c r="H410" s="390">
        <v>1.2591000000000001</v>
      </c>
      <c r="I410" s="396">
        <v>20.28</v>
      </c>
      <c r="J410" s="396">
        <v>25.53</v>
      </c>
    </row>
    <row r="411" spans="1:10" ht="30" x14ac:dyDescent="0.25">
      <c r="A411" s="430" t="s">
        <v>179</v>
      </c>
      <c r="B411" s="430" t="s">
        <v>1417</v>
      </c>
      <c r="C411" s="430" t="s">
        <v>172</v>
      </c>
      <c r="D411" s="430" t="s">
        <v>999</v>
      </c>
      <c r="E411" s="430" t="s">
        <v>177</v>
      </c>
      <c r="F411" s="430"/>
      <c r="G411" s="430" t="s">
        <v>169</v>
      </c>
      <c r="H411" s="390">
        <v>1.54E-2</v>
      </c>
      <c r="I411" s="396">
        <v>642.48</v>
      </c>
      <c r="J411" s="396">
        <v>9.89</v>
      </c>
    </row>
    <row r="412" spans="1:10" ht="30" x14ac:dyDescent="0.25">
      <c r="A412" s="435"/>
      <c r="B412" s="435"/>
      <c r="C412" s="435"/>
      <c r="D412" s="435"/>
      <c r="E412" s="435" t="s">
        <v>168</v>
      </c>
      <c r="F412" s="95">
        <v>15.742031409720294</v>
      </c>
      <c r="G412" s="435" t="s">
        <v>167</v>
      </c>
      <c r="H412" s="95">
        <v>18.14</v>
      </c>
      <c r="I412" s="435" t="s">
        <v>166</v>
      </c>
      <c r="J412" s="95">
        <v>33.880000000000003</v>
      </c>
    </row>
    <row r="413" spans="1:10" ht="30" x14ac:dyDescent="0.25">
      <c r="A413" s="435"/>
      <c r="B413" s="435"/>
      <c r="C413" s="435"/>
      <c r="D413" s="435"/>
      <c r="E413" s="435" t="s">
        <v>165</v>
      </c>
      <c r="F413" s="95">
        <v>23.17</v>
      </c>
      <c r="G413" s="435"/>
      <c r="H413" s="435" t="s">
        <v>164</v>
      </c>
      <c r="I413" s="435"/>
      <c r="J413" s="95">
        <v>118.83</v>
      </c>
    </row>
    <row r="414" spans="1:10" ht="32.25" thickBot="1" x14ac:dyDescent="0.3">
      <c r="A414" s="428"/>
      <c r="B414" s="428"/>
      <c r="C414" s="428"/>
      <c r="D414" s="428"/>
      <c r="E414" s="428"/>
      <c r="F414" s="428"/>
      <c r="G414" s="428" t="s">
        <v>163</v>
      </c>
      <c r="H414" s="377">
        <v>270</v>
      </c>
      <c r="I414" s="428" t="s">
        <v>162</v>
      </c>
      <c r="J414" s="429">
        <v>32084.1</v>
      </c>
    </row>
    <row r="415" spans="1:10" ht="15.75" thickTop="1" x14ac:dyDescent="0.25">
      <c r="A415" s="96"/>
      <c r="B415" s="96"/>
      <c r="C415" s="96"/>
      <c r="D415" s="96"/>
      <c r="E415" s="96"/>
      <c r="F415" s="96"/>
      <c r="G415" s="96"/>
      <c r="H415" s="96"/>
      <c r="I415" s="96"/>
      <c r="J415" s="96"/>
    </row>
    <row r="416" spans="1:10" ht="15.75" x14ac:dyDescent="0.25">
      <c r="A416" s="432" t="s">
        <v>842</v>
      </c>
      <c r="B416" s="432" t="s">
        <v>95</v>
      </c>
      <c r="C416" s="432" t="s">
        <v>188</v>
      </c>
      <c r="D416" s="432" t="s">
        <v>158</v>
      </c>
      <c r="E416" s="432" t="s">
        <v>187</v>
      </c>
      <c r="F416" s="432"/>
      <c r="G416" s="432" t="s">
        <v>186</v>
      </c>
      <c r="H416" s="432" t="s">
        <v>185</v>
      </c>
      <c r="I416" s="432" t="s">
        <v>184</v>
      </c>
      <c r="J416" s="432" t="s">
        <v>157</v>
      </c>
    </row>
    <row r="417" spans="1:10" ht="45" x14ac:dyDescent="0.25">
      <c r="A417" s="434" t="s">
        <v>173</v>
      </c>
      <c r="B417" s="434" t="s">
        <v>843</v>
      </c>
      <c r="C417" s="434" t="s">
        <v>172</v>
      </c>
      <c r="D417" s="434" t="s">
        <v>666</v>
      </c>
      <c r="E417" s="434" t="s">
        <v>170</v>
      </c>
      <c r="F417" s="434"/>
      <c r="G417" s="434" t="s">
        <v>18</v>
      </c>
      <c r="H417" s="397">
        <v>1</v>
      </c>
      <c r="I417" s="398">
        <v>311.93</v>
      </c>
      <c r="J417" s="398">
        <v>311.93</v>
      </c>
    </row>
    <row r="418" spans="1:10" ht="30" x14ac:dyDescent="0.25">
      <c r="A418" s="435"/>
      <c r="B418" s="435"/>
      <c r="C418" s="435"/>
      <c r="D418" s="435"/>
      <c r="E418" s="435" t="s">
        <v>168</v>
      </c>
      <c r="F418" s="95">
        <v>0</v>
      </c>
      <c r="G418" s="435" t="s">
        <v>167</v>
      </c>
      <c r="H418" s="95">
        <v>0</v>
      </c>
      <c r="I418" s="435" t="s">
        <v>166</v>
      </c>
      <c r="J418" s="95">
        <v>0</v>
      </c>
    </row>
    <row r="419" spans="1:10" ht="30" x14ac:dyDescent="0.25">
      <c r="A419" s="435"/>
      <c r="B419" s="435"/>
      <c r="C419" s="435"/>
      <c r="D419" s="435"/>
      <c r="E419" s="435" t="s">
        <v>165</v>
      </c>
      <c r="F419" s="95">
        <v>52.4</v>
      </c>
      <c r="G419" s="435"/>
      <c r="H419" s="435" t="s">
        <v>164</v>
      </c>
      <c r="I419" s="435"/>
      <c r="J419" s="95">
        <v>364.33</v>
      </c>
    </row>
    <row r="420" spans="1:10" ht="32.25" thickBot="1" x14ac:dyDescent="0.3">
      <c r="A420" s="428"/>
      <c r="B420" s="428"/>
      <c r="C420" s="428"/>
      <c r="D420" s="428"/>
      <c r="E420" s="428"/>
      <c r="F420" s="428"/>
      <c r="G420" s="428" t="s">
        <v>163</v>
      </c>
      <c r="H420" s="377">
        <v>270</v>
      </c>
      <c r="I420" s="428" t="s">
        <v>162</v>
      </c>
      <c r="J420" s="429">
        <v>98369.1</v>
      </c>
    </row>
    <row r="421" spans="1:10" ht="15.75" thickTop="1" x14ac:dyDescent="0.25">
      <c r="A421" s="96"/>
      <c r="B421" s="96"/>
      <c r="C421" s="96"/>
      <c r="D421" s="96"/>
      <c r="E421" s="96"/>
      <c r="F421" s="96"/>
      <c r="G421" s="96"/>
      <c r="H421" s="96"/>
      <c r="I421" s="96"/>
      <c r="J421" s="96"/>
    </row>
    <row r="422" spans="1:10" ht="15.75" x14ac:dyDescent="0.25">
      <c r="A422" s="432" t="s">
        <v>844</v>
      </c>
      <c r="B422" s="432" t="s">
        <v>95</v>
      </c>
      <c r="C422" s="432" t="s">
        <v>188</v>
      </c>
      <c r="D422" s="432" t="s">
        <v>158</v>
      </c>
      <c r="E422" s="432" t="s">
        <v>187</v>
      </c>
      <c r="F422" s="432"/>
      <c r="G422" s="432" t="s">
        <v>186</v>
      </c>
      <c r="H422" s="432" t="s">
        <v>185</v>
      </c>
      <c r="I422" s="432" t="s">
        <v>184</v>
      </c>
      <c r="J422" s="432" t="s">
        <v>157</v>
      </c>
    </row>
    <row r="423" spans="1:10" ht="45" x14ac:dyDescent="0.25">
      <c r="A423" s="431" t="s">
        <v>183</v>
      </c>
      <c r="B423" s="431" t="s">
        <v>845</v>
      </c>
      <c r="C423" s="431" t="s">
        <v>172</v>
      </c>
      <c r="D423" s="431" t="s">
        <v>667</v>
      </c>
      <c r="E423" s="431" t="s">
        <v>966</v>
      </c>
      <c r="F423" s="431"/>
      <c r="G423" s="431" t="s">
        <v>169</v>
      </c>
      <c r="H423" s="393">
        <v>1</v>
      </c>
      <c r="I423" s="394">
        <v>466.99</v>
      </c>
      <c r="J423" s="394">
        <v>466.99</v>
      </c>
    </row>
    <row r="424" spans="1:10" ht="30" x14ac:dyDescent="0.25">
      <c r="A424" s="430" t="s">
        <v>179</v>
      </c>
      <c r="B424" s="430" t="s">
        <v>1246</v>
      </c>
      <c r="C424" s="430" t="s">
        <v>172</v>
      </c>
      <c r="D424" s="430" t="s">
        <v>178</v>
      </c>
      <c r="E424" s="430" t="s">
        <v>177</v>
      </c>
      <c r="F424" s="430"/>
      <c r="G424" s="430" t="s">
        <v>176</v>
      </c>
      <c r="H424" s="390">
        <v>2.3117000000000001</v>
      </c>
      <c r="I424" s="396">
        <v>20.28</v>
      </c>
      <c r="J424" s="396">
        <v>46.88</v>
      </c>
    </row>
    <row r="425" spans="1:10" ht="30" x14ac:dyDescent="0.25">
      <c r="A425" s="430" t="s">
        <v>179</v>
      </c>
      <c r="B425" s="430" t="s">
        <v>1419</v>
      </c>
      <c r="C425" s="430" t="s">
        <v>172</v>
      </c>
      <c r="D425" s="430" t="s">
        <v>1001</v>
      </c>
      <c r="E425" s="430" t="s">
        <v>177</v>
      </c>
      <c r="F425" s="430"/>
      <c r="G425" s="430" t="s">
        <v>176</v>
      </c>
      <c r="H425" s="390">
        <v>1.4637</v>
      </c>
      <c r="I425" s="396">
        <v>17.100000000000001</v>
      </c>
      <c r="J425" s="396">
        <v>25.02</v>
      </c>
    </row>
    <row r="426" spans="1:10" ht="60" x14ac:dyDescent="0.25">
      <c r="A426" s="430" t="s">
        <v>179</v>
      </c>
      <c r="B426" s="430" t="s">
        <v>1420</v>
      </c>
      <c r="C426" s="430" t="s">
        <v>172</v>
      </c>
      <c r="D426" s="430" t="s">
        <v>1002</v>
      </c>
      <c r="E426" s="430" t="s">
        <v>191</v>
      </c>
      <c r="F426" s="430"/>
      <c r="G426" s="430" t="s">
        <v>193</v>
      </c>
      <c r="H426" s="390">
        <v>0.75339999999999996</v>
      </c>
      <c r="I426" s="396">
        <v>2.0699999999999998</v>
      </c>
      <c r="J426" s="396">
        <v>1.55</v>
      </c>
    </row>
    <row r="427" spans="1:10" ht="60" x14ac:dyDescent="0.25">
      <c r="A427" s="430" t="s">
        <v>179</v>
      </c>
      <c r="B427" s="430" t="s">
        <v>1421</v>
      </c>
      <c r="C427" s="430" t="s">
        <v>172</v>
      </c>
      <c r="D427" s="430" t="s">
        <v>1003</v>
      </c>
      <c r="E427" s="430" t="s">
        <v>191</v>
      </c>
      <c r="F427" s="430"/>
      <c r="G427" s="430" t="s">
        <v>190</v>
      </c>
      <c r="H427" s="390">
        <v>0.71030000000000004</v>
      </c>
      <c r="I427" s="396">
        <v>0.37</v>
      </c>
      <c r="J427" s="396">
        <v>0.26</v>
      </c>
    </row>
    <row r="428" spans="1:10" ht="30" x14ac:dyDescent="0.25">
      <c r="A428" s="433" t="s">
        <v>173</v>
      </c>
      <c r="B428" s="433" t="s">
        <v>1422</v>
      </c>
      <c r="C428" s="433" t="s">
        <v>172</v>
      </c>
      <c r="D428" s="433" t="s">
        <v>175</v>
      </c>
      <c r="E428" s="433" t="s">
        <v>170</v>
      </c>
      <c r="F428" s="433"/>
      <c r="G428" s="433" t="s">
        <v>169</v>
      </c>
      <c r="H428" s="392">
        <v>0.72289999999999999</v>
      </c>
      <c r="I428" s="395">
        <v>95</v>
      </c>
      <c r="J428" s="395">
        <v>68.67</v>
      </c>
    </row>
    <row r="429" spans="1:10" x14ac:dyDescent="0.25">
      <c r="A429" s="433" t="s">
        <v>173</v>
      </c>
      <c r="B429" s="433" t="s">
        <v>1423</v>
      </c>
      <c r="C429" s="433" t="s">
        <v>172</v>
      </c>
      <c r="D429" s="433" t="s">
        <v>1004</v>
      </c>
      <c r="E429" s="433" t="s">
        <v>170</v>
      </c>
      <c r="F429" s="433"/>
      <c r="G429" s="433" t="s">
        <v>225</v>
      </c>
      <c r="H429" s="392">
        <v>362.65789999999998</v>
      </c>
      <c r="I429" s="395">
        <v>0.76</v>
      </c>
      <c r="J429" s="395">
        <v>275.62</v>
      </c>
    </row>
    <row r="430" spans="1:10" ht="30" x14ac:dyDescent="0.25">
      <c r="A430" s="433" t="s">
        <v>173</v>
      </c>
      <c r="B430" s="433" t="s">
        <v>1424</v>
      </c>
      <c r="C430" s="433" t="s">
        <v>172</v>
      </c>
      <c r="D430" s="433" t="s">
        <v>1005</v>
      </c>
      <c r="E430" s="433" t="s">
        <v>170</v>
      </c>
      <c r="F430" s="433"/>
      <c r="G430" s="433" t="s">
        <v>169</v>
      </c>
      <c r="H430" s="392">
        <v>0.59340000000000004</v>
      </c>
      <c r="I430" s="395">
        <v>82.56</v>
      </c>
      <c r="J430" s="395">
        <v>48.99</v>
      </c>
    </row>
    <row r="431" spans="1:10" ht="30" x14ac:dyDescent="0.25">
      <c r="A431" s="435"/>
      <c r="B431" s="435"/>
      <c r="C431" s="435"/>
      <c r="D431" s="435"/>
      <c r="E431" s="435" t="s">
        <v>168</v>
      </c>
      <c r="F431" s="95">
        <v>23.362141064956798</v>
      </c>
      <c r="G431" s="435" t="s">
        <v>167</v>
      </c>
      <c r="H431" s="95">
        <v>26.92</v>
      </c>
      <c r="I431" s="435" t="s">
        <v>166</v>
      </c>
      <c r="J431" s="95">
        <v>50.28</v>
      </c>
    </row>
    <row r="432" spans="1:10" ht="30" x14ac:dyDescent="0.25">
      <c r="A432" s="435"/>
      <c r="B432" s="435"/>
      <c r="C432" s="435"/>
      <c r="D432" s="435"/>
      <c r="E432" s="435" t="s">
        <v>165</v>
      </c>
      <c r="F432" s="95">
        <v>113.15</v>
      </c>
      <c r="G432" s="435"/>
      <c r="H432" s="435" t="s">
        <v>164</v>
      </c>
      <c r="I432" s="435"/>
      <c r="J432" s="95">
        <v>580.14</v>
      </c>
    </row>
    <row r="433" spans="1:10" ht="32.25" thickBot="1" x14ac:dyDescent="0.3">
      <c r="A433" s="428"/>
      <c r="B433" s="428"/>
      <c r="C433" s="428"/>
      <c r="D433" s="428"/>
      <c r="E433" s="428"/>
      <c r="F433" s="428"/>
      <c r="G433" s="428" t="s">
        <v>163</v>
      </c>
      <c r="H433" s="377">
        <v>47.54</v>
      </c>
      <c r="I433" s="428" t="s">
        <v>162</v>
      </c>
      <c r="J433" s="429">
        <v>27579.85</v>
      </c>
    </row>
    <row r="434" spans="1:10" ht="15.75" thickTop="1" x14ac:dyDescent="0.25">
      <c r="A434" s="96"/>
      <c r="B434" s="96"/>
      <c r="C434" s="96"/>
      <c r="D434" s="96"/>
      <c r="E434" s="96"/>
      <c r="F434" s="96"/>
      <c r="G434" s="96"/>
      <c r="H434" s="96"/>
      <c r="I434" s="96"/>
      <c r="J434" s="96"/>
    </row>
    <row r="435" spans="1:10" ht="15.75" x14ac:dyDescent="0.25">
      <c r="A435" s="432" t="s">
        <v>846</v>
      </c>
      <c r="B435" s="432" t="s">
        <v>95</v>
      </c>
      <c r="C435" s="432" t="s">
        <v>188</v>
      </c>
      <c r="D435" s="432" t="s">
        <v>158</v>
      </c>
      <c r="E435" s="432" t="s">
        <v>187</v>
      </c>
      <c r="F435" s="432"/>
      <c r="G435" s="432" t="s">
        <v>186</v>
      </c>
      <c r="H435" s="432" t="s">
        <v>185</v>
      </c>
      <c r="I435" s="432" t="s">
        <v>184</v>
      </c>
      <c r="J435" s="432" t="s">
        <v>157</v>
      </c>
    </row>
    <row r="436" spans="1:10" ht="45" x14ac:dyDescent="0.25">
      <c r="A436" s="431" t="s">
        <v>183</v>
      </c>
      <c r="B436" s="431" t="s">
        <v>847</v>
      </c>
      <c r="C436" s="431" t="s">
        <v>172</v>
      </c>
      <c r="D436" s="431" t="s">
        <v>668</v>
      </c>
      <c r="E436" s="431" t="s">
        <v>966</v>
      </c>
      <c r="F436" s="431"/>
      <c r="G436" s="431" t="s">
        <v>225</v>
      </c>
      <c r="H436" s="393">
        <v>1</v>
      </c>
      <c r="I436" s="394">
        <v>17.09</v>
      </c>
      <c r="J436" s="394">
        <v>17.09</v>
      </c>
    </row>
    <row r="437" spans="1:10" ht="30" x14ac:dyDescent="0.25">
      <c r="A437" s="430" t="s">
        <v>179</v>
      </c>
      <c r="B437" s="430" t="s">
        <v>1425</v>
      </c>
      <c r="C437" s="430" t="s">
        <v>172</v>
      </c>
      <c r="D437" s="430" t="s">
        <v>1006</v>
      </c>
      <c r="E437" s="430" t="s">
        <v>177</v>
      </c>
      <c r="F437" s="430"/>
      <c r="G437" s="430" t="s">
        <v>176</v>
      </c>
      <c r="H437" s="390">
        <v>1.4999999999999999E-2</v>
      </c>
      <c r="I437" s="396">
        <v>21.25</v>
      </c>
      <c r="J437" s="396">
        <v>0.31</v>
      </c>
    </row>
    <row r="438" spans="1:10" ht="30" x14ac:dyDescent="0.25">
      <c r="A438" s="430" t="s">
        <v>179</v>
      </c>
      <c r="B438" s="430" t="s">
        <v>1426</v>
      </c>
      <c r="C438" s="430" t="s">
        <v>172</v>
      </c>
      <c r="D438" s="430" t="s">
        <v>1007</v>
      </c>
      <c r="E438" s="430" t="s">
        <v>177</v>
      </c>
      <c r="F438" s="430"/>
      <c r="G438" s="430" t="s">
        <v>176</v>
      </c>
      <c r="H438" s="390">
        <v>4.2000000000000003E-2</v>
      </c>
      <c r="I438" s="396">
        <v>24.64</v>
      </c>
      <c r="J438" s="396">
        <v>1.03</v>
      </c>
    </row>
    <row r="439" spans="1:10" ht="60" x14ac:dyDescent="0.25">
      <c r="A439" s="433" t="s">
        <v>173</v>
      </c>
      <c r="B439" s="433" t="s">
        <v>1427</v>
      </c>
      <c r="C439" s="433" t="s">
        <v>172</v>
      </c>
      <c r="D439" s="433" t="s">
        <v>1008</v>
      </c>
      <c r="E439" s="433" t="s">
        <v>170</v>
      </c>
      <c r="F439" s="433"/>
      <c r="G439" s="433" t="s">
        <v>228</v>
      </c>
      <c r="H439" s="392">
        <v>0.82399999999999995</v>
      </c>
      <c r="I439" s="395">
        <v>13.4</v>
      </c>
      <c r="J439" s="395">
        <v>11.04</v>
      </c>
    </row>
    <row r="440" spans="1:10" ht="45" x14ac:dyDescent="0.25">
      <c r="A440" s="433" t="s">
        <v>173</v>
      </c>
      <c r="B440" s="433" t="s">
        <v>1428</v>
      </c>
      <c r="C440" s="433" t="s">
        <v>172</v>
      </c>
      <c r="D440" s="433" t="s">
        <v>1009</v>
      </c>
      <c r="E440" s="433" t="s">
        <v>170</v>
      </c>
      <c r="F440" s="433"/>
      <c r="G440" s="433" t="s">
        <v>18</v>
      </c>
      <c r="H440" s="392">
        <v>0.67600000000000005</v>
      </c>
      <c r="I440" s="395">
        <v>6.54</v>
      </c>
      <c r="J440" s="395">
        <v>4.42</v>
      </c>
    </row>
    <row r="441" spans="1:10" ht="30" x14ac:dyDescent="0.25">
      <c r="A441" s="433" t="s">
        <v>173</v>
      </c>
      <c r="B441" s="433" t="s">
        <v>1429</v>
      </c>
      <c r="C441" s="433" t="s">
        <v>172</v>
      </c>
      <c r="D441" s="433" t="s">
        <v>1010</v>
      </c>
      <c r="E441" s="433" t="s">
        <v>170</v>
      </c>
      <c r="F441" s="433"/>
      <c r="G441" s="433" t="s">
        <v>225</v>
      </c>
      <c r="H441" s="392">
        <v>1.0999999999999999E-2</v>
      </c>
      <c r="I441" s="395">
        <v>26.8</v>
      </c>
      <c r="J441" s="395">
        <v>0.28999999999999998</v>
      </c>
    </row>
    <row r="442" spans="1:10" ht="30" x14ac:dyDescent="0.25">
      <c r="A442" s="435"/>
      <c r="B442" s="435"/>
      <c r="C442" s="435"/>
      <c r="D442" s="435"/>
      <c r="E442" s="435" t="s">
        <v>168</v>
      </c>
      <c r="F442" s="95">
        <v>0.45999442431000859</v>
      </c>
      <c r="G442" s="435" t="s">
        <v>167</v>
      </c>
      <c r="H442" s="95">
        <v>0.53</v>
      </c>
      <c r="I442" s="435" t="s">
        <v>166</v>
      </c>
      <c r="J442" s="95">
        <v>0.99</v>
      </c>
    </row>
    <row r="443" spans="1:10" ht="30" x14ac:dyDescent="0.25">
      <c r="A443" s="435"/>
      <c r="B443" s="435"/>
      <c r="C443" s="435"/>
      <c r="D443" s="435"/>
      <c r="E443" s="435" t="s">
        <v>165</v>
      </c>
      <c r="F443" s="95">
        <v>4.1399999999999997</v>
      </c>
      <c r="G443" s="435"/>
      <c r="H443" s="435" t="s">
        <v>164</v>
      </c>
      <c r="I443" s="435"/>
      <c r="J443" s="95">
        <v>21.23</v>
      </c>
    </row>
    <row r="444" spans="1:10" ht="32.25" thickBot="1" x14ac:dyDescent="0.3">
      <c r="A444" s="428"/>
      <c r="B444" s="428"/>
      <c r="C444" s="428"/>
      <c r="D444" s="428"/>
      <c r="E444" s="428"/>
      <c r="F444" s="428"/>
      <c r="G444" s="428" t="s">
        <v>163</v>
      </c>
      <c r="H444" s="377">
        <v>851.19</v>
      </c>
      <c r="I444" s="428" t="s">
        <v>162</v>
      </c>
      <c r="J444" s="429">
        <v>18070.759999999998</v>
      </c>
    </row>
    <row r="445" spans="1:10" ht="15.75" thickTop="1" x14ac:dyDescent="0.25">
      <c r="A445" s="96"/>
      <c r="B445" s="96"/>
      <c r="C445" s="96"/>
      <c r="D445" s="96"/>
      <c r="E445" s="96"/>
      <c r="F445" s="96"/>
      <c r="G445" s="96"/>
      <c r="H445" s="96"/>
      <c r="I445" s="96"/>
      <c r="J445" s="96"/>
    </row>
    <row r="446" spans="1:10" ht="15.75" x14ac:dyDescent="0.25">
      <c r="A446" s="432" t="s">
        <v>848</v>
      </c>
      <c r="B446" s="432" t="s">
        <v>95</v>
      </c>
      <c r="C446" s="432" t="s">
        <v>188</v>
      </c>
      <c r="D446" s="432" t="s">
        <v>158</v>
      </c>
      <c r="E446" s="432" t="s">
        <v>187</v>
      </c>
      <c r="F446" s="432"/>
      <c r="G446" s="432" t="s">
        <v>186</v>
      </c>
      <c r="H446" s="432" t="s">
        <v>185</v>
      </c>
      <c r="I446" s="432" t="s">
        <v>184</v>
      </c>
      <c r="J446" s="432" t="s">
        <v>157</v>
      </c>
    </row>
    <row r="447" spans="1:10" ht="30" x14ac:dyDescent="0.25">
      <c r="A447" s="431" t="s">
        <v>183</v>
      </c>
      <c r="B447" s="431" t="s">
        <v>849</v>
      </c>
      <c r="C447" s="431" t="s">
        <v>182</v>
      </c>
      <c r="D447" s="431" t="s">
        <v>1159</v>
      </c>
      <c r="E447" s="431" t="s">
        <v>1011</v>
      </c>
      <c r="F447" s="431"/>
      <c r="G447" s="431" t="s">
        <v>217</v>
      </c>
      <c r="H447" s="393">
        <v>1</v>
      </c>
      <c r="I447" s="394">
        <v>267.25</v>
      </c>
      <c r="J447" s="394">
        <v>267.25</v>
      </c>
    </row>
    <row r="448" spans="1:10" ht="30" x14ac:dyDescent="0.25">
      <c r="A448" s="430" t="s">
        <v>179</v>
      </c>
      <c r="B448" s="430" t="s">
        <v>1012</v>
      </c>
      <c r="C448" s="430" t="s">
        <v>1013</v>
      </c>
      <c r="D448" s="430" t="s">
        <v>1014</v>
      </c>
      <c r="E448" s="430" t="s">
        <v>1015</v>
      </c>
      <c r="F448" s="430"/>
      <c r="G448" s="430" t="s">
        <v>169</v>
      </c>
      <c r="H448" s="390">
        <v>5.0000000000000001E-3</v>
      </c>
      <c r="I448" s="396">
        <v>428.08</v>
      </c>
      <c r="J448" s="396">
        <v>2.14</v>
      </c>
    </row>
    <row r="449" spans="1:10" ht="45" x14ac:dyDescent="0.25">
      <c r="A449" s="430" t="s">
        <v>179</v>
      </c>
      <c r="B449" s="430" t="s">
        <v>1245</v>
      </c>
      <c r="C449" s="430" t="s">
        <v>172</v>
      </c>
      <c r="D449" s="430" t="s">
        <v>1016</v>
      </c>
      <c r="E449" s="430" t="s">
        <v>966</v>
      </c>
      <c r="F449" s="430"/>
      <c r="G449" s="430" t="s">
        <v>169</v>
      </c>
      <c r="H449" s="390">
        <v>5.0000000000000001E-3</v>
      </c>
      <c r="I449" s="396">
        <v>463.45</v>
      </c>
      <c r="J449" s="396">
        <v>2.31</v>
      </c>
    </row>
    <row r="450" spans="1:10" ht="30" x14ac:dyDescent="0.25">
      <c r="A450" s="430" t="s">
        <v>179</v>
      </c>
      <c r="B450" s="430" t="s">
        <v>1246</v>
      </c>
      <c r="C450" s="430" t="s">
        <v>172</v>
      </c>
      <c r="D450" s="430" t="s">
        <v>178</v>
      </c>
      <c r="E450" s="430" t="s">
        <v>177</v>
      </c>
      <c r="F450" s="430"/>
      <c r="G450" s="430" t="s">
        <v>176</v>
      </c>
      <c r="H450" s="390">
        <v>1</v>
      </c>
      <c r="I450" s="396">
        <v>20.28</v>
      </c>
      <c r="J450" s="396">
        <v>20.28</v>
      </c>
    </row>
    <row r="451" spans="1:10" ht="30" x14ac:dyDescent="0.25">
      <c r="A451" s="430" t="s">
        <v>179</v>
      </c>
      <c r="B451" s="430" t="s">
        <v>1247</v>
      </c>
      <c r="C451" s="430" t="s">
        <v>172</v>
      </c>
      <c r="D451" s="430" t="s">
        <v>180</v>
      </c>
      <c r="E451" s="430" t="s">
        <v>177</v>
      </c>
      <c r="F451" s="430"/>
      <c r="G451" s="430" t="s">
        <v>176</v>
      </c>
      <c r="H451" s="390">
        <v>0.5</v>
      </c>
      <c r="I451" s="396">
        <v>24.84</v>
      </c>
      <c r="J451" s="396">
        <v>12.42</v>
      </c>
    </row>
    <row r="452" spans="1:10" x14ac:dyDescent="0.25">
      <c r="A452" s="433" t="s">
        <v>173</v>
      </c>
      <c r="B452" s="433" t="s">
        <v>1017</v>
      </c>
      <c r="C452" s="433" t="s">
        <v>1013</v>
      </c>
      <c r="D452" s="433" t="s">
        <v>1018</v>
      </c>
      <c r="E452" s="433" t="s">
        <v>308</v>
      </c>
      <c r="F452" s="433"/>
      <c r="G452" s="433" t="s">
        <v>176</v>
      </c>
      <c r="H452" s="392">
        <v>1</v>
      </c>
      <c r="I452" s="395">
        <v>20.260000000000002</v>
      </c>
      <c r="J452" s="395">
        <v>20.260000000000002</v>
      </c>
    </row>
    <row r="453" spans="1:10" x14ac:dyDescent="0.25">
      <c r="A453" s="433" t="s">
        <v>173</v>
      </c>
      <c r="B453" s="433" t="s">
        <v>1019</v>
      </c>
      <c r="C453" s="433" t="s">
        <v>1013</v>
      </c>
      <c r="D453" s="433" t="s">
        <v>1020</v>
      </c>
      <c r="E453" s="433" t="s">
        <v>308</v>
      </c>
      <c r="F453" s="433"/>
      <c r="G453" s="433" t="s">
        <v>176</v>
      </c>
      <c r="H453" s="392">
        <v>0.5</v>
      </c>
      <c r="I453" s="395">
        <v>26.86</v>
      </c>
      <c r="J453" s="395">
        <v>13.43</v>
      </c>
    </row>
    <row r="454" spans="1:10" x14ac:dyDescent="0.25">
      <c r="A454" s="433" t="s">
        <v>173</v>
      </c>
      <c r="B454" s="433" t="s">
        <v>1021</v>
      </c>
      <c r="C454" s="433" t="s">
        <v>1013</v>
      </c>
      <c r="D454" s="433" t="s">
        <v>1022</v>
      </c>
      <c r="E454" s="433" t="s">
        <v>170</v>
      </c>
      <c r="F454" s="433"/>
      <c r="G454" s="433" t="s">
        <v>225</v>
      </c>
      <c r="H454" s="392">
        <v>2</v>
      </c>
      <c r="I454" s="395">
        <v>8.23</v>
      </c>
      <c r="J454" s="395">
        <v>16.46</v>
      </c>
    </row>
    <row r="455" spans="1:10" x14ac:dyDescent="0.25">
      <c r="A455" s="433" t="s">
        <v>173</v>
      </c>
      <c r="B455" s="433" t="s">
        <v>1023</v>
      </c>
      <c r="C455" s="433" t="s">
        <v>1013</v>
      </c>
      <c r="D455" s="433" t="s">
        <v>1024</v>
      </c>
      <c r="E455" s="433" t="s">
        <v>170</v>
      </c>
      <c r="F455" s="433"/>
      <c r="G455" s="433" t="s">
        <v>18</v>
      </c>
      <c r="H455" s="392">
        <v>1</v>
      </c>
      <c r="I455" s="395">
        <v>95.98</v>
      </c>
      <c r="J455" s="395">
        <v>95.98</v>
      </c>
    </row>
    <row r="456" spans="1:10" x14ac:dyDescent="0.25">
      <c r="A456" s="433" t="s">
        <v>173</v>
      </c>
      <c r="B456" s="433" t="s">
        <v>1025</v>
      </c>
      <c r="C456" s="433" t="s">
        <v>1013</v>
      </c>
      <c r="D456" s="433" t="s">
        <v>1026</v>
      </c>
      <c r="E456" s="433" t="s">
        <v>170</v>
      </c>
      <c r="F456" s="433"/>
      <c r="G456" s="433" t="s">
        <v>228</v>
      </c>
      <c r="H456" s="392">
        <v>1.9199999999999998E-2</v>
      </c>
      <c r="I456" s="395">
        <v>348.43</v>
      </c>
      <c r="J456" s="395">
        <v>6.68</v>
      </c>
    </row>
    <row r="457" spans="1:10" x14ac:dyDescent="0.25">
      <c r="A457" s="433" t="s">
        <v>173</v>
      </c>
      <c r="B457" s="433" t="s">
        <v>1027</v>
      </c>
      <c r="C457" s="433" t="s">
        <v>1013</v>
      </c>
      <c r="D457" s="433" t="s">
        <v>1028</v>
      </c>
      <c r="E457" s="433" t="s">
        <v>218</v>
      </c>
      <c r="F457" s="433"/>
      <c r="G457" s="433" t="s">
        <v>176</v>
      </c>
      <c r="H457" s="392">
        <v>0.45</v>
      </c>
      <c r="I457" s="395">
        <v>125.86</v>
      </c>
      <c r="J457" s="395">
        <v>56.63</v>
      </c>
    </row>
    <row r="458" spans="1:10" ht="30" x14ac:dyDescent="0.25">
      <c r="A458" s="433" t="s">
        <v>173</v>
      </c>
      <c r="B458" s="433" t="s">
        <v>1248</v>
      </c>
      <c r="C458" s="433" t="s">
        <v>172</v>
      </c>
      <c r="D458" s="433" t="s">
        <v>1029</v>
      </c>
      <c r="E458" s="433" t="s">
        <v>170</v>
      </c>
      <c r="F458" s="433"/>
      <c r="G458" s="433" t="s">
        <v>225</v>
      </c>
      <c r="H458" s="392">
        <v>2</v>
      </c>
      <c r="I458" s="395">
        <v>10.33</v>
      </c>
      <c r="J458" s="395">
        <v>20.66</v>
      </c>
    </row>
    <row r="459" spans="1:10" ht="30" x14ac:dyDescent="0.25">
      <c r="A459" s="435"/>
      <c r="B459" s="435"/>
      <c r="C459" s="435"/>
      <c r="D459" s="435"/>
      <c r="E459" s="435" t="s">
        <v>168</v>
      </c>
      <c r="F459" s="95">
        <v>27.05603568441596</v>
      </c>
      <c r="G459" s="435" t="s">
        <v>167</v>
      </c>
      <c r="H459" s="95">
        <v>31.17</v>
      </c>
      <c r="I459" s="435" t="s">
        <v>166</v>
      </c>
      <c r="J459" s="95">
        <v>58.23</v>
      </c>
    </row>
    <row r="460" spans="1:10" ht="30" x14ac:dyDescent="0.25">
      <c r="A460" s="435"/>
      <c r="B460" s="435"/>
      <c r="C460" s="435"/>
      <c r="D460" s="435"/>
      <c r="E460" s="435" t="s">
        <v>165</v>
      </c>
      <c r="F460" s="95">
        <v>64.75</v>
      </c>
      <c r="G460" s="435"/>
      <c r="H460" s="435" t="s">
        <v>164</v>
      </c>
      <c r="I460" s="435"/>
      <c r="J460" s="95">
        <v>332</v>
      </c>
    </row>
    <row r="461" spans="1:10" ht="32.25" thickBot="1" x14ac:dyDescent="0.3">
      <c r="A461" s="428"/>
      <c r="B461" s="428"/>
      <c r="C461" s="428"/>
      <c r="D461" s="428"/>
      <c r="E461" s="428"/>
      <c r="F461" s="428"/>
      <c r="G461" s="428" t="s">
        <v>163</v>
      </c>
      <c r="H461" s="377">
        <v>34</v>
      </c>
      <c r="I461" s="428" t="s">
        <v>162</v>
      </c>
      <c r="J461" s="429">
        <v>11288</v>
      </c>
    </row>
    <row r="462" spans="1:10" ht="15.75" thickTop="1" x14ac:dyDescent="0.25">
      <c r="A462" s="96"/>
      <c r="B462" s="96"/>
      <c r="C462" s="96"/>
      <c r="D462" s="96"/>
      <c r="E462" s="96"/>
      <c r="F462" s="96"/>
      <c r="G462" s="96"/>
      <c r="H462" s="96"/>
      <c r="I462" s="96"/>
      <c r="J462" s="96"/>
    </row>
    <row r="463" spans="1:10" ht="15.75" x14ac:dyDescent="0.25">
      <c r="A463" s="432" t="s">
        <v>1160</v>
      </c>
      <c r="B463" s="432" t="s">
        <v>95</v>
      </c>
      <c r="C463" s="432" t="s">
        <v>188</v>
      </c>
      <c r="D463" s="432" t="s">
        <v>158</v>
      </c>
      <c r="E463" s="432" t="s">
        <v>187</v>
      </c>
      <c r="F463" s="432"/>
      <c r="G463" s="432" t="s">
        <v>186</v>
      </c>
      <c r="H463" s="432" t="s">
        <v>185</v>
      </c>
      <c r="I463" s="432" t="s">
        <v>184</v>
      </c>
      <c r="J463" s="432" t="s">
        <v>157</v>
      </c>
    </row>
    <row r="464" spans="1:10" ht="45" x14ac:dyDescent="0.25">
      <c r="A464" s="431" t="s">
        <v>183</v>
      </c>
      <c r="B464" s="431" t="s">
        <v>1161</v>
      </c>
      <c r="C464" s="431" t="s">
        <v>172</v>
      </c>
      <c r="D464" s="431" t="s">
        <v>1148</v>
      </c>
      <c r="E464" s="431" t="s">
        <v>966</v>
      </c>
      <c r="F464" s="431"/>
      <c r="G464" s="431" t="s">
        <v>169</v>
      </c>
      <c r="H464" s="393">
        <v>1</v>
      </c>
      <c r="I464" s="394">
        <v>273.14</v>
      </c>
      <c r="J464" s="394">
        <v>273.14</v>
      </c>
    </row>
    <row r="465" spans="1:10" ht="30" x14ac:dyDescent="0.25">
      <c r="A465" s="430" t="s">
        <v>179</v>
      </c>
      <c r="B465" s="430" t="s">
        <v>1349</v>
      </c>
      <c r="C465" s="430" t="s">
        <v>172</v>
      </c>
      <c r="D465" s="430" t="s">
        <v>231</v>
      </c>
      <c r="E465" s="430" t="s">
        <v>177</v>
      </c>
      <c r="F465" s="430"/>
      <c r="G465" s="430" t="s">
        <v>176</v>
      </c>
      <c r="H465" s="390">
        <v>2.4590000000000001</v>
      </c>
      <c r="I465" s="396">
        <v>24.5</v>
      </c>
      <c r="J465" s="396">
        <v>60.24</v>
      </c>
    </row>
    <row r="466" spans="1:10" ht="30" x14ac:dyDescent="0.25">
      <c r="A466" s="430" t="s">
        <v>179</v>
      </c>
      <c r="B466" s="430" t="s">
        <v>1247</v>
      </c>
      <c r="C466" s="430" t="s">
        <v>172</v>
      </c>
      <c r="D466" s="430" t="s">
        <v>180</v>
      </c>
      <c r="E466" s="430" t="s">
        <v>177</v>
      </c>
      <c r="F466" s="430"/>
      <c r="G466" s="430" t="s">
        <v>176</v>
      </c>
      <c r="H466" s="390">
        <v>2.4590000000000001</v>
      </c>
      <c r="I466" s="396">
        <v>24.84</v>
      </c>
      <c r="J466" s="396">
        <v>61.08</v>
      </c>
    </row>
    <row r="467" spans="1:10" ht="30" x14ac:dyDescent="0.25">
      <c r="A467" s="430" t="s">
        <v>179</v>
      </c>
      <c r="B467" s="430" t="s">
        <v>1246</v>
      </c>
      <c r="C467" s="430" t="s">
        <v>172</v>
      </c>
      <c r="D467" s="430" t="s">
        <v>178</v>
      </c>
      <c r="E467" s="430" t="s">
        <v>177</v>
      </c>
      <c r="F467" s="430"/>
      <c r="G467" s="430" t="s">
        <v>176</v>
      </c>
      <c r="H467" s="390">
        <v>7.3769999999999998</v>
      </c>
      <c r="I467" s="396">
        <v>20.28</v>
      </c>
      <c r="J467" s="396">
        <v>149.6</v>
      </c>
    </row>
    <row r="468" spans="1:10" ht="60" x14ac:dyDescent="0.25">
      <c r="A468" s="430" t="s">
        <v>179</v>
      </c>
      <c r="B468" s="430" t="s">
        <v>1430</v>
      </c>
      <c r="C468" s="430" t="s">
        <v>172</v>
      </c>
      <c r="D468" s="430" t="s">
        <v>1173</v>
      </c>
      <c r="E468" s="430" t="s">
        <v>191</v>
      </c>
      <c r="F468" s="430"/>
      <c r="G468" s="430" t="s">
        <v>193</v>
      </c>
      <c r="H468" s="390">
        <v>1.042</v>
      </c>
      <c r="I468" s="396">
        <v>1.42</v>
      </c>
      <c r="J468" s="396">
        <v>1.47</v>
      </c>
    </row>
    <row r="469" spans="1:10" ht="60" x14ac:dyDescent="0.25">
      <c r="A469" s="430" t="s">
        <v>179</v>
      </c>
      <c r="B469" s="430" t="s">
        <v>1431</v>
      </c>
      <c r="C469" s="430" t="s">
        <v>172</v>
      </c>
      <c r="D469" s="430" t="s">
        <v>1174</v>
      </c>
      <c r="E469" s="430" t="s">
        <v>191</v>
      </c>
      <c r="F469" s="430"/>
      <c r="G469" s="430" t="s">
        <v>190</v>
      </c>
      <c r="H469" s="390">
        <v>1.417</v>
      </c>
      <c r="I469" s="396">
        <v>0.53</v>
      </c>
      <c r="J469" s="396">
        <v>0.75</v>
      </c>
    </row>
    <row r="470" spans="1:10" ht="30" x14ac:dyDescent="0.25">
      <c r="A470" s="435"/>
      <c r="B470" s="435"/>
      <c r="C470" s="435"/>
      <c r="D470" s="435"/>
      <c r="E470" s="435" t="s">
        <v>168</v>
      </c>
      <c r="F470" s="95">
        <v>90.688597713967141</v>
      </c>
      <c r="G470" s="435" t="s">
        <v>167</v>
      </c>
      <c r="H470" s="95">
        <v>104.49</v>
      </c>
      <c r="I470" s="435" t="s">
        <v>166</v>
      </c>
      <c r="J470" s="95">
        <v>195.18</v>
      </c>
    </row>
    <row r="471" spans="1:10" ht="30" x14ac:dyDescent="0.25">
      <c r="A471" s="435"/>
      <c r="B471" s="435"/>
      <c r="C471" s="435"/>
      <c r="D471" s="435"/>
      <c r="E471" s="435" t="s">
        <v>165</v>
      </c>
      <c r="F471" s="95">
        <v>66.180000000000007</v>
      </c>
      <c r="G471" s="435"/>
      <c r="H471" s="435" t="s">
        <v>164</v>
      </c>
      <c r="I471" s="435"/>
      <c r="J471" s="95">
        <v>339.32</v>
      </c>
    </row>
    <row r="472" spans="1:10" ht="32.25" thickBot="1" x14ac:dyDescent="0.3">
      <c r="A472" s="428"/>
      <c r="B472" s="428"/>
      <c r="C472" s="428"/>
      <c r="D472" s="428"/>
      <c r="E472" s="428"/>
      <c r="F472" s="428"/>
      <c r="G472" s="428" t="s">
        <v>163</v>
      </c>
      <c r="H472" s="377">
        <v>188.81</v>
      </c>
      <c r="I472" s="428" t="s">
        <v>162</v>
      </c>
      <c r="J472" s="429">
        <v>64067</v>
      </c>
    </row>
    <row r="473" spans="1:10" ht="15.75" thickTop="1" x14ac:dyDescent="0.25">
      <c r="A473" s="96"/>
      <c r="B473" s="96"/>
      <c r="C473" s="96"/>
      <c r="D473" s="96"/>
      <c r="E473" s="96"/>
      <c r="F473" s="96"/>
      <c r="G473" s="96"/>
      <c r="H473" s="96"/>
      <c r="I473" s="96"/>
      <c r="J473" s="96"/>
    </row>
    <row r="474" spans="1:10" ht="15.75" x14ac:dyDescent="0.25">
      <c r="A474" s="436" t="s">
        <v>198</v>
      </c>
      <c r="B474" s="436"/>
      <c r="C474" s="436"/>
      <c r="D474" s="436" t="s">
        <v>712</v>
      </c>
      <c r="E474" s="436"/>
      <c r="F474" s="436"/>
      <c r="G474" s="436"/>
      <c r="H474" s="436"/>
      <c r="I474" s="436"/>
      <c r="J474" s="94">
        <v>821741.75</v>
      </c>
    </row>
    <row r="475" spans="1:10" ht="15.75" x14ac:dyDescent="0.25">
      <c r="A475" s="432" t="s">
        <v>850</v>
      </c>
      <c r="B475" s="432" t="s">
        <v>95</v>
      </c>
      <c r="C475" s="432" t="s">
        <v>188</v>
      </c>
      <c r="D475" s="432" t="s">
        <v>158</v>
      </c>
      <c r="E475" s="432" t="s">
        <v>187</v>
      </c>
      <c r="F475" s="432"/>
      <c r="G475" s="432" t="s">
        <v>186</v>
      </c>
      <c r="H475" s="432" t="s">
        <v>185</v>
      </c>
      <c r="I475" s="432" t="s">
        <v>184</v>
      </c>
      <c r="J475" s="432" t="s">
        <v>157</v>
      </c>
    </row>
    <row r="476" spans="1:10" ht="45" x14ac:dyDescent="0.25">
      <c r="A476" s="431" t="s">
        <v>183</v>
      </c>
      <c r="B476" s="431" t="s">
        <v>852</v>
      </c>
      <c r="C476" s="431" t="s">
        <v>172</v>
      </c>
      <c r="D476" s="431" t="s">
        <v>582</v>
      </c>
      <c r="E476" s="431" t="s">
        <v>211</v>
      </c>
      <c r="F476" s="431"/>
      <c r="G476" s="431" t="s">
        <v>228</v>
      </c>
      <c r="H476" s="393">
        <v>1</v>
      </c>
      <c r="I476" s="394">
        <v>74</v>
      </c>
      <c r="J476" s="394">
        <v>74</v>
      </c>
    </row>
    <row r="477" spans="1:10" ht="60" x14ac:dyDescent="0.25">
      <c r="A477" s="430" t="s">
        <v>179</v>
      </c>
      <c r="B477" s="430" t="s">
        <v>1432</v>
      </c>
      <c r="C477" s="430" t="s">
        <v>172</v>
      </c>
      <c r="D477" s="430" t="s">
        <v>1030</v>
      </c>
      <c r="E477" s="430" t="s">
        <v>191</v>
      </c>
      <c r="F477" s="430"/>
      <c r="G477" s="430" t="s">
        <v>193</v>
      </c>
      <c r="H477" s="390">
        <v>3.0999999999999999E-3</v>
      </c>
      <c r="I477" s="396">
        <v>159.82</v>
      </c>
      <c r="J477" s="396">
        <v>0.49</v>
      </c>
    </row>
    <row r="478" spans="1:10" ht="60" x14ac:dyDescent="0.25">
      <c r="A478" s="430" t="s">
        <v>179</v>
      </c>
      <c r="B478" s="430" t="s">
        <v>1433</v>
      </c>
      <c r="C478" s="430" t="s">
        <v>172</v>
      </c>
      <c r="D478" s="430" t="s">
        <v>1031</v>
      </c>
      <c r="E478" s="430" t="s">
        <v>191</v>
      </c>
      <c r="F478" s="430"/>
      <c r="G478" s="430" t="s">
        <v>190</v>
      </c>
      <c r="H478" s="390">
        <v>0.13089999999999999</v>
      </c>
      <c r="I478" s="396">
        <v>63.18</v>
      </c>
      <c r="J478" s="396">
        <v>8.27</v>
      </c>
    </row>
    <row r="479" spans="1:10" ht="30" x14ac:dyDescent="0.25">
      <c r="A479" s="430" t="s">
        <v>179</v>
      </c>
      <c r="B479" s="430" t="s">
        <v>1434</v>
      </c>
      <c r="C479" s="430" t="s">
        <v>172</v>
      </c>
      <c r="D479" s="430" t="s">
        <v>1032</v>
      </c>
      <c r="E479" s="430" t="s">
        <v>177</v>
      </c>
      <c r="F479" s="430"/>
      <c r="G479" s="430" t="s">
        <v>176</v>
      </c>
      <c r="H479" s="390">
        <v>0.40210000000000001</v>
      </c>
      <c r="I479" s="396">
        <v>24.64</v>
      </c>
      <c r="J479" s="396">
        <v>9.9</v>
      </c>
    </row>
    <row r="480" spans="1:10" ht="30" x14ac:dyDescent="0.25">
      <c r="A480" s="430" t="s">
        <v>179</v>
      </c>
      <c r="B480" s="430" t="s">
        <v>1246</v>
      </c>
      <c r="C480" s="430" t="s">
        <v>172</v>
      </c>
      <c r="D480" s="430" t="s">
        <v>178</v>
      </c>
      <c r="E480" s="430" t="s">
        <v>177</v>
      </c>
      <c r="F480" s="430"/>
      <c r="G480" s="430" t="s">
        <v>176</v>
      </c>
      <c r="H480" s="390">
        <v>0.40210000000000001</v>
      </c>
      <c r="I480" s="396">
        <v>20.28</v>
      </c>
      <c r="J480" s="396">
        <v>8.15</v>
      </c>
    </row>
    <row r="481" spans="1:10" ht="45" x14ac:dyDescent="0.25">
      <c r="A481" s="430" t="s">
        <v>179</v>
      </c>
      <c r="B481" s="430" t="s">
        <v>1386</v>
      </c>
      <c r="C481" s="430" t="s">
        <v>172</v>
      </c>
      <c r="D481" s="430" t="s">
        <v>964</v>
      </c>
      <c r="E481" s="430" t="s">
        <v>177</v>
      </c>
      <c r="F481" s="430"/>
      <c r="G481" s="430" t="s">
        <v>169</v>
      </c>
      <c r="H481" s="390">
        <v>2.0400000000000001E-2</v>
      </c>
      <c r="I481" s="396">
        <v>530.35</v>
      </c>
      <c r="J481" s="396">
        <v>10.81</v>
      </c>
    </row>
    <row r="482" spans="1:10" ht="30" x14ac:dyDescent="0.25">
      <c r="A482" s="433" t="s">
        <v>173</v>
      </c>
      <c r="B482" s="433" t="s">
        <v>1435</v>
      </c>
      <c r="C482" s="433" t="s">
        <v>172</v>
      </c>
      <c r="D482" s="433" t="s">
        <v>1033</v>
      </c>
      <c r="E482" s="433" t="s">
        <v>170</v>
      </c>
      <c r="F482" s="433"/>
      <c r="G482" s="433" t="s">
        <v>169</v>
      </c>
      <c r="H482" s="392">
        <v>0.114</v>
      </c>
      <c r="I482" s="395">
        <v>96.24</v>
      </c>
      <c r="J482" s="395">
        <v>10.97</v>
      </c>
    </row>
    <row r="483" spans="1:10" ht="45" x14ac:dyDescent="0.25">
      <c r="A483" s="433" t="s">
        <v>173</v>
      </c>
      <c r="B483" s="433" t="s">
        <v>1436</v>
      </c>
      <c r="C483" s="433" t="s">
        <v>172</v>
      </c>
      <c r="D483" s="433" t="s">
        <v>1034</v>
      </c>
      <c r="E483" s="433" t="s">
        <v>170</v>
      </c>
      <c r="F483" s="433"/>
      <c r="G483" s="433" t="s">
        <v>1035</v>
      </c>
      <c r="H483" s="392">
        <v>3.3000000000000002E-2</v>
      </c>
      <c r="I483" s="395">
        <v>770.3</v>
      </c>
      <c r="J483" s="395">
        <v>25.41</v>
      </c>
    </row>
    <row r="484" spans="1:10" ht="30" x14ac:dyDescent="0.25">
      <c r="A484" s="435"/>
      <c r="B484" s="435"/>
      <c r="C484" s="435"/>
      <c r="D484" s="435"/>
      <c r="E484" s="435" t="s">
        <v>168</v>
      </c>
      <c r="F484" s="95">
        <v>7.541120713688322</v>
      </c>
      <c r="G484" s="435" t="s">
        <v>167</v>
      </c>
      <c r="H484" s="95">
        <v>8.69</v>
      </c>
      <c r="I484" s="435" t="s">
        <v>166</v>
      </c>
      <c r="J484" s="95">
        <v>16.23</v>
      </c>
    </row>
    <row r="485" spans="1:10" ht="30" x14ac:dyDescent="0.25">
      <c r="A485" s="435"/>
      <c r="B485" s="435"/>
      <c r="C485" s="435"/>
      <c r="D485" s="435"/>
      <c r="E485" s="435" t="s">
        <v>165</v>
      </c>
      <c r="F485" s="95">
        <v>17.93</v>
      </c>
      <c r="G485" s="435"/>
      <c r="H485" s="435" t="s">
        <v>164</v>
      </c>
      <c r="I485" s="435"/>
      <c r="J485" s="95">
        <v>91.93</v>
      </c>
    </row>
    <row r="486" spans="1:10" ht="32.25" thickBot="1" x14ac:dyDescent="0.3">
      <c r="A486" s="428"/>
      <c r="B486" s="428"/>
      <c r="C486" s="428"/>
      <c r="D486" s="428"/>
      <c r="E486" s="428"/>
      <c r="F486" s="428"/>
      <c r="G486" s="428" t="s">
        <v>163</v>
      </c>
      <c r="H486" s="377">
        <v>6654.19</v>
      </c>
      <c r="I486" s="428" t="s">
        <v>162</v>
      </c>
      <c r="J486" s="429">
        <v>611719.68000000005</v>
      </c>
    </row>
    <row r="487" spans="1:10" ht="15.75" thickTop="1" x14ac:dyDescent="0.25">
      <c r="A487" s="96"/>
      <c r="B487" s="96"/>
      <c r="C487" s="96"/>
      <c r="D487" s="96"/>
      <c r="E487" s="96"/>
      <c r="F487" s="96"/>
      <c r="G487" s="96"/>
      <c r="H487" s="96"/>
      <c r="I487" s="96"/>
      <c r="J487" s="96"/>
    </row>
    <row r="488" spans="1:10" ht="15.75" x14ac:dyDescent="0.25">
      <c r="A488" s="432" t="s">
        <v>851</v>
      </c>
      <c r="B488" s="432" t="s">
        <v>95</v>
      </c>
      <c r="C488" s="432" t="s">
        <v>188</v>
      </c>
      <c r="D488" s="432" t="s">
        <v>158</v>
      </c>
      <c r="E488" s="432" t="s">
        <v>187</v>
      </c>
      <c r="F488" s="432"/>
      <c r="G488" s="432" t="s">
        <v>186</v>
      </c>
      <c r="H488" s="432" t="s">
        <v>185</v>
      </c>
      <c r="I488" s="432" t="s">
        <v>184</v>
      </c>
      <c r="J488" s="432" t="s">
        <v>157</v>
      </c>
    </row>
    <row r="489" spans="1:10" ht="60" x14ac:dyDescent="0.25">
      <c r="A489" s="431" t="s">
        <v>183</v>
      </c>
      <c r="B489" s="431" t="s">
        <v>796</v>
      </c>
      <c r="C489" s="431" t="s">
        <v>172</v>
      </c>
      <c r="D489" s="431" t="s">
        <v>541</v>
      </c>
      <c r="E489" s="431" t="s">
        <v>196</v>
      </c>
      <c r="F489" s="431"/>
      <c r="G489" s="431" t="s">
        <v>195</v>
      </c>
      <c r="H489" s="393">
        <v>1</v>
      </c>
      <c r="I489" s="394">
        <v>2.11</v>
      </c>
      <c r="J489" s="394">
        <v>2.11</v>
      </c>
    </row>
    <row r="490" spans="1:10" ht="60" x14ac:dyDescent="0.25">
      <c r="A490" s="430" t="s">
        <v>179</v>
      </c>
      <c r="B490" s="430" t="s">
        <v>1362</v>
      </c>
      <c r="C490" s="430" t="s">
        <v>172</v>
      </c>
      <c r="D490" s="430" t="s">
        <v>927</v>
      </c>
      <c r="E490" s="430" t="s">
        <v>191</v>
      </c>
      <c r="F490" s="430"/>
      <c r="G490" s="430" t="s">
        <v>193</v>
      </c>
      <c r="H490" s="390">
        <v>5.8999999999999999E-3</v>
      </c>
      <c r="I490" s="396">
        <v>325.29000000000002</v>
      </c>
      <c r="J490" s="396">
        <v>1.91</v>
      </c>
    </row>
    <row r="491" spans="1:10" ht="60" x14ac:dyDescent="0.25">
      <c r="A491" s="430" t="s">
        <v>179</v>
      </c>
      <c r="B491" s="430" t="s">
        <v>1363</v>
      </c>
      <c r="C491" s="430" t="s">
        <v>172</v>
      </c>
      <c r="D491" s="430" t="s">
        <v>928</v>
      </c>
      <c r="E491" s="430" t="s">
        <v>191</v>
      </c>
      <c r="F491" s="430"/>
      <c r="G491" s="430" t="s">
        <v>190</v>
      </c>
      <c r="H491" s="390">
        <v>2.5000000000000001E-3</v>
      </c>
      <c r="I491" s="396">
        <v>83.14</v>
      </c>
      <c r="J491" s="396">
        <v>0.2</v>
      </c>
    </row>
    <row r="492" spans="1:10" ht="30" x14ac:dyDescent="0.25">
      <c r="A492" s="435"/>
      <c r="B492" s="435"/>
      <c r="C492" s="435"/>
      <c r="D492" s="435"/>
      <c r="E492" s="435" t="s">
        <v>168</v>
      </c>
      <c r="F492" s="95">
        <v>6.9696124895455847E-2</v>
      </c>
      <c r="G492" s="435" t="s">
        <v>167</v>
      </c>
      <c r="H492" s="95">
        <v>0.08</v>
      </c>
      <c r="I492" s="435" t="s">
        <v>166</v>
      </c>
      <c r="J492" s="95">
        <v>0.15</v>
      </c>
    </row>
    <row r="493" spans="1:10" ht="30" x14ac:dyDescent="0.25">
      <c r="A493" s="435"/>
      <c r="B493" s="435"/>
      <c r="C493" s="435"/>
      <c r="D493" s="435"/>
      <c r="E493" s="435" t="s">
        <v>165</v>
      </c>
      <c r="F493" s="95">
        <v>0.51</v>
      </c>
      <c r="G493" s="435"/>
      <c r="H493" s="435" t="s">
        <v>164</v>
      </c>
      <c r="I493" s="435"/>
      <c r="J493" s="95">
        <v>2.62</v>
      </c>
    </row>
    <row r="494" spans="1:10" ht="32.25" thickBot="1" x14ac:dyDescent="0.3">
      <c r="A494" s="428"/>
      <c r="B494" s="428"/>
      <c r="C494" s="428"/>
      <c r="D494" s="428"/>
      <c r="E494" s="428"/>
      <c r="F494" s="428"/>
      <c r="G494" s="428" t="s">
        <v>163</v>
      </c>
      <c r="H494" s="377">
        <v>20289.96</v>
      </c>
      <c r="I494" s="428" t="s">
        <v>162</v>
      </c>
      <c r="J494" s="429">
        <v>53159.69</v>
      </c>
    </row>
    <row r="495" spans="1:10" ht="15.75" thickTop="1" x14ac:dyDescent="0.25">
      <c r="A495" s="96"/>
      <c r="B495" s="96"/>
      <c r="C495" s="96"/>
      <c r="D495" s="96"/>
      <c r="E495" s="96"/>
      <c r="F495" s="96"/>
      <c r="G495" s="96"/>
      <c r="H495" s="96"/>
      <c r="I495" s="96"/>
      <c r="J495" s="96"/>
    </row>
    <row r="496" spans="1:10" ht="15.75" x14ac:dyDescent="0.25">
      <c r="A496" s="432" t="s">
        <v>853</v>
      </c>
      <c r="B496" s="432" t="s">
        <v>95</v>
      </c>
      <c r="C496" s="432" t="s">
        <v>188</v>
      </c>
      <c r="D496" s="432" t="s">
        <v>158</v>
      </c>
      <c r="E496" s="432" t="s">
        <v>187</v>
      </c>
      <c r="F496" s="432"/>
      <c r="G496" s="432" t="s">
        <v>186</v>
      </c>
      <c r="H496" s="432" t="s">
        <v>185</v>
      </c>
      <c r="I496" s="432" t="s">
        <v>184</v>
      </c>
      <c r="J496" s="432" t="s">
        <v>157</v>
      </c>
    </row>
    <row r="497" spans="1:10" ht="60" x14ac:dyDescent="0.25">
      <c r="A497" s="431" t="s">
        <v>183</v>
      </c>
      <c r="B497" s="431" t="s">
        <v>855</v>
      </c>
      <c r="C497" s="431" t="s">
        <v>172</v>
      </c>
      <c r="D497" s="431" t="s">
        <v>583</v>
      </c>
      <c r="E497" s="431" t="s">
        <v>196</v>
      </c>
      <c r="F497" s="431"/>
      <c r="G497" s="431" t="s">
        <v>195</v>
      </c>
      <c r="H497" s="393">
        <v>1</v>
      </c>
      <c r="I497" s="394">
        <v>0.86</v>
      </c>
      <c r="J497" s="394">
        <v>0.86</v>
      </c>
    </row>
    <row r="498" spans="1:10" ht="60" x14ac:dyDescent="0.25">
      <c r="A498" s="430" t="s">
        <v>179</v>
      </c>
      <c r="B498" s="430" t="s">
        <v>1362</v>
      </c>
      <c r="C498" s="430" t="s">
        <v>172</v>
      </c>
      <c r="D498" s="430" t="s">
        <v>927</v>
      </c>
      <c r="E498" s="430" t="s">
        <v>191</v>
      </c>
      <c r="F498" s="430"/>
      <c r="G498" s="430" t="s">
        <v>193</v>
      </c>
      <c r="H498" s="390">
        <v>2.3999999999999998E-3</v>
      </c>
      <c r="I498" s="396">
        <v>325.29000000000002</v>
      </c>
      <c r="J498" s="396">
        <v>0.78</v>
      </c>
    </row>
    <row r="499" spans="1:10" ht="60" x14ac:dyDescent="0.25">
      <c r="A499" s="430" t="s">
        <v>179</v>
      </c>
      <c r="B499" s="430" t="s">
        <v>1363</v>
      </c>
      <c r="C499" s="430" t="s">
        <v>172</v>
      </c>
      <c r="D499" s="430" t="s">
        <v>928</v>
      </c>
      <c r="E499" s="430" t="s">
        <v>191</v>
      </c>
      <c r="F499" s="430"/>
      <c r="G499" s="430" t="s">
        <v>190</v>
      </c>
      <c r="H499" s="390">
        <v>1E-3</v>
      </c>
      <c r="I499" s="396">
        <v>83.14</v>
      </c>
      <c r="J499" s="396">
        <v>0.08</v>
      </c>
    </row>
    <row r="500" spans="1:10" ht="30" x14ac:dyDescent="0.25">
      <c r="A500" s="435"/>
      <c r="B500" s="435"/>
      <c r="C500" s="435"/>
      <c r="D500" s="435"/>
      <c r="E500" s="435" t="s">
        <v>168</v>
      </c>
      <c r="F500" s="95">
        <v>2.3232041631818617E-2</v>
      </c>
      <c r="G500" s="435" t="s">
        <v>167</v>
      </c>
      <c r="H500" s="95">
        <v>0.03</v>
      </c>
      <c r="I500" s="435" t="s">
        <v>166</v>
      </c>
      <c r="J500" s="95">
        <v>0.05</v>
      </c>
    </row>
    <row r="501" spans="1:10" ht="30" x14ac:dyDescent="0.25">
      <c r="A501" s="435"/>
      <c r="B501" s="435"/>
      <c r="C501" s="435"/>
      <c r="D501" s="435"/>
      <c r="E501" s="435" t="s">
        <v>165</v>
      </c>
      <c r="F501" s="95">
        <v>0.2</v>
      </c>
      <c r="G501" s="435"/>
      <c r="H501" s="435" t="s">
        <v>164</v>
      </c>
      <c r="I501" s="435"/>
      <c r="J501" s="95">
        <v>1.06</v>
      </c>
    </row>
    <row r="502" spans="1:10" ht="32.25" thickBot="1" x14ac:dyDescent="0.3">
      <c r="A502" s="428"/>
      <c r="B502" s="428"/>
      <c r="C502" s="428"/>
      <c r="D502" s="428"/>
      <c r="E502" s="428"/>
      <c r="F502" s="428"/>
      <c r="G502" s="428" t="s">
        <v>163</v>
      </c>
      <c r="H502" s="377">
        <v>15690.9</v>
      </c>
      <c r="I502" s="428" t="s">
        <v>162</v>
      </c>
      <c r="J502" s="429">
        <v>16632.349999999999</v>
      </c>
    </row>
    <row r="503" spans="1:10" ht="15.75" thickTop="1" x14ac:dyDescent="0.25">
      <c r="A503" s="96"/>
      <c r="B503" s="96"/>
      <c r="C503" s="96"/>
      <c r="D503" s="96"/>
      <c r="E503" s="96"/>
      <c r="F503" s="96"/>
      <c r="G503" s="96"/>
      <c r="H503" s="96"/>
      <c r="I503" s="96"/>
      <c r="J503" s="96"/>
    </row>
    <row r="504" spans="1:10" ht="15.75" x14ac:dyDescent="0.25">
      <c r="A504" s="432" t="s">
        <v>854</v>
      </c>
      <c r="B504" s="432" t="s">
        <v>95</v>
      </c>
      <c r="C504" s="432" t="s">
        <v>188</v>
      </c>
      <c r="D504" s="432" t="s">
        <v>158</v>
      </c>
      <c r="E504" s="432" t="s">
        <v>187</v>
      </c>
      <c r="F504" s="432"/>
      <c r="G504" s="432" t="s">
        <v>186</v>
      </c>
      <c r="H504" s="432" t="s">
        <v>185</v>
      </c>
      <c r="I504" s="432" t="s">
        <v>184</v>
      </c>
      <c r="J504" s="432" t="s">
        <v>157</v>
      </c>
    </row>
    <row r="505" spans="1:10" ht="75" x14ac:dyDescent="0.25">
      <c r="A505" s="431" t="s">
        <v>183</v>
      </c>
      <c r="B505" s="431" t="s">
        <v>856</v>
      </c>
      <c r="C505" s="431" t="s">
        <v>172</v>
      </c>
      <c r="D505" s="431" t="s">
        <v>584</v>
      </c>
      <c r="E505" s="431" t="s">
        <v>181</v>
      </c>
      <c r="F505" s="431"/>
      <c r="G505" s="431" t="s">
        <v>18</v>
      </c>
      <c r="H505" s="393">
        <v>1</v>
      </c>
      <c r="I505" s="394">
        <v>56.36</v>
      </c>
      <c r="J505" s="394">
        <v>56.36</v>
      </c>
    </row>
    <row r="506" spans="1:10" ht="30" x14ac:dyDescent="0.25">
      <c r="A506" s="430" t="s">
        <v>179</v>
      </c>
      <c r="B506" s="430" t="s">
        <v>1247</v>
      </c>
      <c r="C506" s="430" t="s">
        <v>172</v>
      </c>
      <c r="D506" s="430" t="s">
        <v>180</v>
      </c>
      <c r="E506" s="430" t="s">
        <v>177</v>
      </c>
      <c r="F506" s="430"/>
      <c r="G506" s="430" t="s">
        <v>176</v>
      </c>
      <c r="H506" s="390">
        <v>0.2296</v>
      </c>
      <c r="I506" s="396">
        <v>24.84</v>
      </c>
      <c r="J506" s="396">
        <v>5.7</v>
      </c>
    </row>
    <row r="507" spans="1:10" ht="30" x14ac:dyDescent="0.25">
      <c r="A507" s="430" t="s">
        <v>179</v>
      </c>
      <c r="B507" s="430" t="s">
        <v>1246</v>
      </c>
      <c r="C507" s="430" t="s">
        <v>172</v>
      </c>
      <c r="D507" s="430" t="s">
        <v>178</v>
      </c>
      <c r="E507" s="430" t="s">
        <v>177</v>
      </c>
      <c r="F507" s="430"/>
      <c r="G507" s="430" t="s">
        <v>176</v>
      </c>
      <c r="H507" s="390">
        <v>0.2296</v>
      </c>
      <c r="I507" s="396">
        <v>20.28</v>
      </c>
      <c r="J507" s="396">
        <v>4.6500000000000004</v>
      </c>
    </row>
    <row r="508" spans="1:10" ht="30" x14ac:dyDescent="0.25">
      <c r="A508" s="430" t="s">
        <v>179</v>
      </c>
      <c r="B508" s="430" t="s">
        <v>1417</v>
      </c>
      <c r="C508" s="430" t="s">
        <v>172</v>
      </c>
      <c r="D508" s="430" t="s">
        <v>999</v>
      </c>
      <c r="E508" s="430" t="s">
        <v>177</v>
      </c>
      <c r="F508" s="430"/>
      <c r="G508" s="430" t="s">
        <v>169</v>
      </c>
      <c r="H508" s="390">
        <v>1.8E-3</v>
      </c>
      <c r="I508" s="396">
        <v>642.48</v>
      </c>
      <c r="J508" s="396">
        <v>1.1499999999999999</v>
      </c>
    </row>
    <row r="509" spans="1:10" ht="30" x14ac:dyDescent="0.25">
      <c r="A509" s="433" t="s">
        <v>173</v>
      </c>
      <c r="B509" s="433" t="s">
        <v>1422</v>
      </c>
      <c r="C509" s="433" t="s">
        <v>172</v>
      </c>
      <c r="D509" s="433" t="s">
        <v>175</v>
      </c>
      <c r="E509" s="433" t="s">
        <v>170</v>
      </c>
      <c r="F509" s="433"/>
      <c r="G509" s="433" t="s">
        <v>169</v>
      </c>
      <c r="H509" s="392">
        <v>6.6E-3</v>
      </c>
      <c r="I509" s="395">
        <v>95</v>
      </c>
      <c r="J509" s="395">
        <v>0.62</v>
      </c>
    </row>
    <row r="510" spans="1:10" ht="30" x14ac:dyDescent="0.25">
      <c r="A510" s="433" t="s">
        <v>173</v>
      </c>
      <c r="B510" s="433" t="s">
        <v>1437</v>
      </c>
      <c r="C510" s="433" t="s">
        <v>172</v>
      </c>
      <c r="D510" s="433" t="s">
        <v>1036</v>
      </c>
      <c r="E510" s="433" t="s">
        <v>170</v>
      </c>
      <c r="F510" s="433"/>
      <c r="G510" s="433" t="s">
        <v>18</v>
      </c>
      <c r="H510" s="392">
        <v>1.0049999999999999</v>
      </c>
      <c r="I510" s="395">
        <v>44.02</v>
      </c>
      <c r="J510" s="395">
        <v>44.24</v>
      </c>
    </row>
    <row r="511" spans="1:10" ht="30" x14ac:dyDescent="0.25">
      <c r="A511" s="435"/>
      <c r="B511" s="435"/>
      <c r="C511" s="435"/>
      <c r="D511" s="435"/>
      <c r="E511" s="435" t="s">
        <v>168</v>
      </c>
      <c r="F511" s="95">
        <v>3.5823808196264304</v>
      </c>
      <c r="G511" s="435" t="s">
        <v>167</v>
      </c>
      <c r="H511" s="95">
        <v>4.13</v>
      </c>
      <c r="I511" s="435" t="s">
        <v>166</v>
      </c>
      <c r="J511" s="95">
        <v>7.71</v>
      </c>
    </row>
    <row r="512" spans="1:10" ht="30" x14ac:dyDescent="0.25">
      <c r="A512" s="435"/>
      <c r="B512" s="435"/>
      <c r="C512" s="435"/>
      <c r="D512" s="435"/>
      <c r="E512" s="435" t="s">
        <v>165</v>
      </c>
      <c r="F512" s="95">
        <v>13.65</v>
      </c>
      <c r="G512" s="435"/>
      <c r="H512" s="435" t="s">
        <v>164</v>
      </c>
      <c r="I512" s="435"/>
      <c r="J512" s="95">
        <v>70.010000000000005</v>
      </c>
    </row>
    <row r="513" spans="1:10" ht="32.25" thickBot="1" x14ac:dyDescent="0.3">
      <c r="A513" s="428"/>
      <c r="B513" s="428"/>
      <c r="C513" s="428"/>
      <c r="D513" s="428"/>
      <c r="E513" s="428"/>
      <c r="F513" s="428"/>
      <c r="G513" s="428" t="s">
        <v>163</v>
      </c>
      <c r="H513" s="377">
        <v>2003</v>
      </c>
      <c r="I513" s="428" t="s">
        <v>162</v>
      </c>
      <c r="J513" s="429">
        <v>140230.03</v>
      </c>
    </row>
    <row r="514" spans="1:10" ht="15.75" thickTop="1" x14ac:dyDescent="0.25">
      <c r="A514" s="96"/>
      <c r="B514" s="96"/>
      <c r="C514" s="96"/>
      <c r="D514" s="96"/>
      <c r="E514" s="96"/>
      <c r="F514" s="96"/>
      <c r="G514" s="96"/>
      <c r="H514" s="96"/>
      <c r="I514" s="96"/>
      <c r="J514" s="96"/>
    </row>
    <row r="515" spans="1:10" ht="15.75" x14ac:dyDescent="0.25">
      <c r="A515" s="436" t="s">
        <v>189</v>
      </c>
      <c r="B515" s="436"/>
      <c r="C515" s="436"/>
      <c r="D515" s="436" t="s">
        <v>857</v>
      </c>
      <c r="E515" s="436"/>
      <c r="F515" s="436"/>
      <c r="G515" s="436"/>
      <c r="H515" s="436"/>
      <c r="I515" s="436"/>
      <c r="J515" s="94">
        <v>597575.63</v>
      </c>
    </row>
    <row r="516" spans="1:10" ht="15.75" x14ac:dyDescent="0.25">
      <c r="A516" s="432" t="s">
        <v>858</v>
      </c>
      <c r="B516" s="432" t="s">
        <v>95</v>
      </c>
      <c r="C516" s="432" t="s">
        <v>188</v>
      </c>
      <c r="D516" s="432" t="s">
        <v>158</v>
      </c>
      <c r="E516" s="432" t="s">
        <v>187</v>
      </c>
      <c r="F516" s="432"/>
      <c r="G516" s="432" t="s">
        <v>186</v>
      </c>
      <c r="H516" s="432" t="s">
        <v>185</v>
      </c>
      <c r="I516" s="432" t="s">
        <v>184</v>
      </c>
      <c r="J516" s="432" t="s">
        <v>157</v>
      </c>
    </row>
    <row r="517" spans="1:10" ht="45" x14ac:dyDescent="0.25">
      <c r="A517" s="431" t="s">
        <v>183</v>
      </c>
      <c r="B517" s="431" t="s">
        <v>859</v>
      </c>
      <c r="C517" s="431" t="s">
        <v>172</v>
      </c>
      <c r="D517" s="431" t="s">
        <v>1271</v>
      </c>
      <c r="E517" s="431" t="s">
        <v>211</v>
      </c>
      <c r="F517" s="431"/>
      <c r="G517" s="431" t="s">
        <v>228</v>
      </c>
      <c r="H517" s="393">
        <v>1</v>
      </c>
      <c r="I517" s="394">
        <v>1.95</v>
      </c>
      <c r="J517" s="394">
        <v>1.95</v>
      </c>
    </row>
    <row r="518" spans="1:10" ht="75" x14ac:dyDescent="0.25">
      <c r="A518" s="430" t="s">
        <v>179</v>
      </c>
      <c r="B518" s="430" t="s">
        <v>1376</v>
      </c>
      <c r="C518" s="430" t="s">
        <v>172</v>
      </c>
      <c r="D518" s="430" t="s">
        <v>1037</v>
      </c>
      <c r="E518" s="430" t="s">
        <v>191</v>
      </c>
      <c r="F518" s="430"/>
      <c r="G518" s="430" t="s">
        <v>193</v>
      </c>
      <c r="H518" s="390">
        <v>1.0702000000000001E-3</v>
      </c>
      <c r="I518" s="396">
        <v>310.20999999999998</v>
      </c>
      <c r="J518" s="396">
        <v>0.33</v>
      </c>
    </row>
    <row r="519" spans="1:10" ht="75" x14ac:dyDescent="0.25">
      <c r="A519" s="430" t="s">
        <v>179</v>
      </c>
      <c r="B519" s="430" t="s">
        <v>1377</v>
      </c>
      <c r="C519" s="430" t="s">
        <v>172</v>
      </c>
      <c r="D519" s="430" t="s">
        <v>1038</v>
      </c>
      <c r="E519" s="430" t="s">
        <v>191</v>
      </c>
      <c r="F519" s="430"/>
      <c r="G519" s="430" t="s">
        <v>190</v>
      </c>
      <c r="H519" s="390">
        <v>2.5891999999999998E-3</v>
      </c>
      <c r="I519" s="396">
        <v>68.209999999999994</v>
      </c>
      <c r="J519" s="396">
        <v>0.17</v>
      </c>
    </row>
    <row r="520" spans="1:10" ht="60" x14ac:dyDescent="0.25">
      <c r="A520" s="430" t="s">
        <v>179</v>
      </c>
      <c r="B520" s="430" t="s">
        <v>1438</v>
      </c>
      <c r="C520" s="430" t="s">
        <v>172</v>
      </c>
      <c r="D520" s="430" t="s">
        <v>1039</v>
      </c>
      <c r="E520" s="430" t="s">
        <v>191</v>
      </c>
      <c r="F520" s="430"/>
      <c r="G520" s="430" t="s">
        <v>193</v>
      </c>
      <c r="H520" s="390">
        <v>3.0249999999999998E-4</v>
      </c>
      <c r="I520" s="396">
        <v>250.46</v>
      </c>
      <c r="J520" s="396">
        <v>7.0000000000000007E-2</v>
      </c>
    </row>
    <row r="521" spans="1:10" ht="60" x14ac:dyDescent="0.25">
      <c r="A521" s="430" t="s">
        <v>179</v>
      </c>
      <c r="B521" s="430" t="s">
        <v>1439</v>
      </c>
      <c r="C521" s="430" t="s">
        <v>172</v>
      </c>
      <c r="D521" s="430" t="s">
        <v>1040</v>
      </c>
      <c r="E521" s="430" t="s">
        <v>191</v>
      </c>
      <c r="F521" s="430"/>
      <c r="G521" s="430" t="s">
        <v>190</v>
      </c>
      <c r="H521" s="390">
        <v>8.3126999999999993E-3</v>
      </c>
      <c r="I521" s="396">
        <v>95.31</v>
      </c>
      <c r="J521" s="396">
        <v>0.79</v>
      </c>
    </row>
    <row r="522" spans="1:10" ht="30" x14ac:dyDescent="0.25">
      <c r="A522" s="430" t="s">
        <v>179</v>
      </c>
      <c r="B522" s="430" t="s">
        <v>1246</v>
      </c>
      <c r="C522" s="430" t="s">
        <v>172</v>
      </c>
      <c r="D522" s="430" t="s">
        <v>178</v>
      </c>
      <c r="E522" s="430" t="s">
        <v>177</v>
      </c>
      <c r="F522" s="430"/>
      <c r="G522" s="430" t="s">
        <v>176</v>
      </c>
      <c r="H522" s="390">
        <v>8.6151999999999999E-3</v>
      </c>
      <c r="I522" s="396">
        <v>20.28</v>
      </c>
      <c r="J522" s="396">
        <v>0.17</v>
      </c>
    </row>
    <row r="523" spans="1:10" ht="60" x14ac:dyDescent="0.25">
      <c r="A523" s="430" t="s">
        <v>179</v>
      </c>
      <c r="B523" s="430" t="s">
        <v>1440</v>
      </c>
      <c r="C523" s="430" t="s">
        <v>172</v>
      </c>
      <c r="D523" s="430" t="s">
        <v>202</v>
      </c>
      <c r="E523" s="430" t="s">
        <v>191</v>
      </c>
      <c r="F523" s="430"/>
      <c r="G523" s="430" t="s">
        <v>193</v>
      </c>
      <c r="H523" s="390">
        <v>7.5109999999999999E-4</v>
      </c>
      <c r="I523" s="396">
        <v>219.68</v>
      </c>
      <c r="J523" s="396">
        <v>0.16</v>
      </c>
    </row>
    <row r="524" spans="1:10" ht="60" x14ac:dyDescent="0.25">
      <c r="A524" s="430" t="s">
        <v>179</v>
      </c>
      <c r="B524" s="430" t="s">
        <v>1441</v>
      </c>
      <c r="C524" s="430" t="s">
        <v>172</v>
      </c>
      <c r="D524" s="430" t="s">
        <v>201</v>
      </c>
      <c r="E524" s="430" t="s">
        <v>191</v>
      </c>
      <c r="F524" s="430"/>
      <c r="G524" s="430" t="s">
        <v>190</v>
      </c>
      <c r="H524" s="390">
        <v>2.9082999999999999E-3</v>
      </c>
      <c r="I524" s="396">
        <v>89.97</v>
      </c>
      <c r="J524" s="396">
        <v>0.26</v>
      </c>
    </row>
    <row r="525" spans="1:10" ht="30" x14ac:dyDescent="0.25">
      <c r="A525" s="435"/>
      <c r="B525" s="435"/>
      <c r="C525" s="435"/>
      <c r="D525" s="435"/>
      <c r="E525" s="435" t="s">
        <v>168</v>
      </c>
      <c r="F525" s="95">
        <v>0.21838119133909498</v>
      </c>
      <c r="G525" s="435" t="s">
        <v>167</v>
      </c>
      <c r="H525" s="95">
        <v>0.25</v>
      </c>
      <c r="I525" s="435" t="s">
        <v>166</v>
      </c>
      <c r="J525" s="95">
        <v>0.47</v>
      </c>
    </row>
    <row r="526" spans="1:10" ht="30" x14ac:dyDescent="0.25">
      <c r="A526" s="435"/>
      <c r="B526" s="435"/>
      <c r="C526" s="435"/>
      <c r="D526" s="435"/>
      <c r="E526" s="435" t="s">
        <v>165</v>
      </c>
      <c r="F526" s="95">
        <v>0.47</v>
      </c>
      <c r="G526" s="435"/>
      <c r="H526" s="435" t="s">
        <v>164</v>
      </c>
      <c r="I526" s="435"/>
      <c r="J526" s="95">
        <v>2.42</v>
      </c>
    </row>
    <row r="527" spans="1:10" ht="32.25" thickBot="1" x14ac:dyDescent="0.3">
      <c r="A527" s="428"/>
      <c r="B527" s="428"/>
      <c r="C527" s="428"/>
      <c r="D527" s="428"/>
      <c r="E527" s="428"/>
      <c r="F527" s="428"/>
      <c r="G527" s="428" t="s">
        <v>163</v>
      </c>
      <c r="H527" s="377">
        <v>2947.7</v>
      </c>
      <c r="I527" s="428" t="s">
        <v>162</v>
      </c>
      <c r="J527" s="429">
        <v>7133.43</v>
      </c>
    </row>
    <row r="528" spans="1:10" ht="15.75" thickTop="1" x14ac:dyDescent="0.25">
      <c r="A528" s="96"/>
      <c r="B528" s="96"/>
      <c r="C528" s="96"/>
      <c r="D528" s="96"/>
      <c r="E528" s="96"/>
      <c r="F528" s="96"/>
      <c r="G528" s="96"/>
      <c r="H528" s="96"/>
      <c r="I528" s="96"/>
      <c r="J528" s="96"/>
    </row>
    <row r="529" spans="1:10" ht="15.75" x14ac:dyDescent="0.25">
      <c r="A529" s="432" t="s">
        <v>860</v>
      </c>
      <c r="B529" s="432" t="s">
        <v>95</v>
      </c>
      <c r="C529" s="432" t="s">
        <v>188</v>
      </c>
      <c r="D529" s="432" t="s">
        <v>158</v>
      </c>
      <c r="E529" s="432" t="s">
        <v>187</v>
      </c>
      <c r="F529" s="432"/>
      <c r="G529" s="432" t="s">
        <v>186</v>
      </c>
      <c r="H529" s="432" t="s">
        <v>185</v>
      </c>
      <c r="I529" s="432" t="s">
        <v>184</v>
      </c>
      <c r="J529" s="432" t="s">
        <v>157</v>
      </c>
    </row>
    <row r="530" spans="1:10" ht="60" x14ac:dyDescent="0.25">
      <c r="A530" s="431" t="s">
        <v>183</v>
      </c>
      <c r="B530" s="431" t="s">
        <v>861</v>
      </c>
      <c r="C530" s="431" t="s">
        <v>172</v>
      </c>
      <c r="D530" s="431" t="s">
        <v>1272</v>
      </c>
      <c r="E530" s="431" t="s">
        <v>211</v>
      </c>
      <c r="F530" s="431"/>
      <c r="G530" s="431" t="s">
        <v>169</v>
      </c>
      <c r="H530" s="393">
        <v>1</v>
      </c>
      <c r="I530" s="394">
        <v>145.51</v>
      </c>
      <c r="J530" s="394">
        <v>145.51</v>
      </c>
    </row>
    <row r="531" spans="1:10" ht="60" x14ac:dyDescent="0.25">
      <c r="A531" s="430" t="s">
        <v>179</v>
      </c>
      <c r="B531" s="430" t="s">
        <v>1432</v>
      </c>
      <c r="C531" s="430" t="s">
        <v>172</v>
      </c>
      <c r="D531" s="430" t="s">
        <v>1030</v>
      </c>
      <c r="E531" s="430" t="s">
        <v>191</v>
      </c>
      <c r="F531" s="430"/>
      <c r="G531" s="430" t="s">
        <v>193</v>
      </c>
      <c r="H531" s="390">
        <v>9.1617000000000001E-3</v>
      </c>
      <c r="I531" s="396">
        <v>159.82</v>
      </c>
      <c r="J531" s="396">
        <v>1.46</v>
      </c>
    </row>
    <row r="532" spans="1:10" ht="60" x14ac:dyDescent="0.25">
      <c r="A532" s="430" t="s">
        <v>179</v>
      </c>
      <c r="B532" s="430" t="s">
        <v>1433</v>
      </c>
      <c r="C532" s="430" t="s">
        <v>172</v>
      </c>
      <c r="D532" s="430" t="s">
        <v>1031</v>
      </c>
      <c r="E532" s="430" t="s">
        <v>191</v>
      </c>
      <c r="F532" s="430"/>
      <c r="G532" s="430" t="s">
        <v>190</v>
      </c>
      <c r="H532" s="390">
        <v>2.21663E-2</v>
      </c>
      <c r="I532" s="396">
        <v>63.18</v>
      </c>
      <c r="J532" s="396">
        <v>1.4</v>
      </c>
    </row>
    <row r="533" spans="1:10" ht="75" x14ac:dyDescent="0.25">
      <c r="A533" s="430" t="s">
        <v>179</v>
      </c>
      <c r="B533" s="430" t="s">
        <v>1376</v>
      </c>
      <c r="C533" s="430" t="s">
        <v>172</v>
      </c>
      <c r="D533" s="430" t="s">
        <v>1037</v>
      </c>
      <c r="E533" s="430" t="s">
        <v>191</v>
      </c>
      <c r="F533" s="430"/>
      <c r="G533" s="430" t="s">
        <v>193</v>
      </c>
      <c r="H533" s="390">
        <v>2.2891999999999999E-3</v>
      </c>
      <c r="I533" s="396">
        <v>310.20999999999998</v>
      </c>
      <c r="J533" s="396">
        <v>0.71</v>
      </c>
    </row>
    <row r="534" spans="1:10" ht="75" x14ac:dyDescent="0.25">
      <c r="A534" s="430" t="s">
        <v>179</v>
      </c>
      <c r="B534" s="430" t="s">
        <v>1377</v>
      </c>
      <c r="C534" s="430" t="s">
        <v>172</v>
      </c>
      <c r="D534" s="430" t="s">
        <v>1038</v>
      </c>
      <c r="E534" s="430" t="s">
        <v>191</v>
      </c>
      <c r="F534" s="430"/>
      <c r="G534" s="430" t="s">
        <v>190</v>
      </c>
      <c r="H534" s="390">
        <v>2.9038899999999999E-2</v>
      </c>
      <c r="I534" s="396">
        <v>68.209999999999994</v>
      </c>
      <c r="J534" s="396">
        <v>1.98</v>
      </c>
    </row>
    <row r="535" spans="1:10" ht="60" x14ac:dyDescent="0.25">
      <c r="A535" s="430" t="s">
        <v>179</v>
      </c>
      <c r="B535" s="430" t="s">
        <v>1438</v>
      </c>
      <c r="C535" s="430" t="s">
        <v>172</v>
      </c>
      <c r="D535" s="430" t="s">
        <v>1039</v>
      </c>
      <c r="E535" s="430" t="s">
        <v>191</v>
      </c>
      <c r="F535" s="430"/>
      <c r="G535" s="430" t="s">
        <v>193</v>
      </c>
      <c r="H535" s="390">
        <v>5.1609999999999998E-3</v>
      </c>
      <c r="I535" s="396">
        <v>250.46</v>
      </c>
      <c r="J535" s="396">
        <v>1.29</v>
      </c>
    </row>
    <row r="536" spans="1:10" ht="60" x14ac:dyDescent="0.25">
      <c r="A536" s="430" t="s">
        <v>179</v>
      </c>
      <c r="B536" s="430" t="s">
        <v>1439</v>
      </c>
      <c r="C536" s="430" t="s">
        <v>172</v>
      </c>
      <c r="D536" s="430" t="s">
        <v>1040</v>
      </c>
      <c r="E536" s="430" t="s">
        <v>191</v>
      </c>
      <c r="F536" s="430"/>
      <c r="G536" s="430" t="s">
        <v>190</v>
      </c>
      <c r="H536" s="390">
        <v>2.6166999999999999E-2</v>
      </c>
      <c r="I536" s="396">
        <v>95.31</v>
      </c>
      <c r="J536" s="396">
        <v>2.4900000000000002</v>
      </c>
    </row>
    <row r="537" spans="1:10" ht="30" x14ac:dyDescent="0.25">
      <c r="A537" s="430" t="s">
        <v>179</v>
      </c>
      <c r="B537" s="430" t="s">
        <v>1246</v>
      </c>
      <c r="C537" s="430" t="s">
        <v>172</v>
      </c>
      <c r="D537" s="430" t="s">
        <v>178</v>
      </c>
      <c r="E537" s="430" t="s">
        <v>177</v>
      </c>
      <c r="F537" s="430"/>
      <c r="G537" s="430" t="s">
        <v>176</v>
      </c>
      <c r="H537" s="390">
        <v>3.1328000000000002E-2</v>
      </c>
      <c r="I537" s="396">
        <v>20.28</v>
      </c>
      <c r="J537" s="396">
        <v>0.63</v>
      </c>
    </row>
    <row r="538" spans="1:10" ht="30" x14ac:dyDescent="0.25">
      <c r="A538" s="430" t="s">
        <v>179</v>
      </c>
      <c r="B538" s="430" t="s">
        <v>1442</v>
      </c>
      <c r="C538" s="430" t="s">
        <v>172</v>
      </c>
      <c r="D538" s="430" t="s">
        <v>1043</v>
      </c>
      <c r="E538" s="430" t="s">
        <v>211</v>
      </c>
      <c r="F538" s="430"/>
      <c r="G538" s="430" t="s">
        <v>169</v>
      </c>
      <c r="H538" s="390">
        <v>1</v>
      </c>
      <c r="I538" s="396">
        <v>132.22999999999999</v>
      </c>
      <c r="J538" s="396">
        <v>132.22999999999999</v>
      </c>
    </row>
    <row r="539" spans="1:10" ht="60" x14ac:dyDescent="0.25">
      <c r="A539" s="430" t="s">
        <v>179</v>
      </c>
      <c r="B539" s="430" t="s">
        <v>1440</v>
      </c>
      <c r="C539" s="430" t="s">
        <v>172</v>
      </c>
      <c r="D539" s="430" t="s">
        <v>202</v>
      </c>
      <c r="E539" s="430" t="s">
        <v>191</v>
      </c>
      <c r="F539" s="430"/>
      <c r="G539" s="430" t="s">
        <v>193</v>
      </c>
      <c r="H539" s="390">
        <v>4.0058000000000003E-3</v>
      </c>
      <c r="I539" s="396">
        <v>219.68</v>
      </c>
      <c r="J539" s="396">
        <v>0.87</v>
      </c>
    </row>
    <row r="540" spans="1:10" ht="60" x14ac:dyDescent="0.25">
      <c r="A540" s="430" t="s">
        <v>179</v>
      </c>
      <c r="B540" s="430" t="s">
        <v>1441</v>
      </c>
      <c r="C540" s="430" t="s">
        <v>172</v>
      </c>
      <c r="D540" s="430" t="s">
        <v>201</v>
      </c>
      <c r="E540" s="430" t="s">
        <v>191</v>
      </c>
      <c r="F540" s="430"/>
      <c r="G540" s="430" t="s">
        <v>190</v>
      </c>
      <c r="H540" s="390">
        <v>2.7322200000000001E-2</v>
      </c>
      <c r="I540" s="396">
        <v>89.97</v>
      </c>
      <c r="J540" s="396">
        <v>2.4500000000000002</v>
      </c>
    </row>
    <row r="541" spans="1:10" ht="30" x14ac:dyDescent="0.25">
      <c r="A541" s="435"/>
      <c r="B541" s="435"/>
      <c r="C541" s="435"/>
      <c r="D541" s="435"/>
      <c r="E541" s="435" t="s">
        <v>168</v>
      </c>
      <c r="F541" s="95">
        <v>2.0072483969891284</v>
      </c>
      <c r="G541" s="435" t="s">
        <v>167</v>
      </c>
      <c r="H541" s="95">
        <v>2.31</v>
      </c>
      <c r="I541" s="435" t="s">
        <v>166</v>
      </c>
      <c r="J541" s="95">
        <v>4.32</v>
      </c>
    </row>
    <row r="542" spans="1:10" ht="30" x14ac:dyDescent="0.25">
      <c r="A542" s="435"/>
      <c r="B542" s="435"/>
      <c r="C542" s="435"/>
      <c r="D542" s="435"/>
      <c r="E542" s="435" t="s">
        <v>165</v>
      </c>
      <c r="F542" s="95">
        <v>35.25</v>
      </c>
      <c r="G542" s="435"/>
      <c r="H542" s="435" t="s">
        <v>164</v>
      </c>
      <c r="I542" s="435"/>
      <c r="J542" s="95">
        <v>180.76</v>
      </c>
    </row>
    <row r="543" spans="1:10" ht="32.25" thickBot="1" x14ac:dyDescent="0.3">
      <c r="A543" s="428"/>
      <c r="B543" s="428"/>
      <c r="C543" s="428"/>
      <c r="D543" s="428"/>
      <c r="E543" s="428"/>
      <c r="F543" s="428"/>
      <c r="G543" s="428" t="s">
        <v>163</v>
      </c>
      <c r="H543" s="377">
        <v>568.25</v>
      </c>
      <c r="I543" s="428" t="s">
        <v>162</v>
      </c>
      <c r="J543" s="429">
        <v>102716.87</v>
      </c>
    </row>
    <row r="544" spans="1:10" ht="15.75" thickTop="1" x14ac:dyDescent="0.25">
      <c r="A544" s="96"/>
      <c r="B544" s="96"/>
      <c r="C544" s="96"/>
      <c r="D544" s="96"/>
      <c r="E544" s="96"/>
      <c r="F544" s="96"/>
      <c r="G544" s="96"/>
      <c r="H544" s="96"/>
      <c r="I544" s="96"/>
      <c r="J544" s="96"/>
    </row>
    <row r="545" spans="1:10" ht="15.75" x14ac:dyDescent="0.25">
      <c r="A545" s="432" t="s">
        <v>862</v>
      </c>
      <c r="B545" s="432" t="s">
        <v>95</v>
      </c>
      <c r="C545" s="432" t="s">
        <v>188</v>
      </c>
      <c r="D545" s="432" t="s">
        <v>158</v>
      </c>
      <c r="E545" s="432" t="s">
        <v>187</v>
      </c>
      <c r="F545" s="432"/>
      <c r="G545" s="432" t="s">
        <v>186</v>
      </c>
      <c r="H545" s="432" t="s">
        <v>185</v>
      </c>
      <c r="I545" s="432" t="s">
        <v>184</v>
      </c>
      <c r="J545" s="432" t="s">
        <v>157</v>
      </c>
    </row>
    <row r="546" spans="1:10" ht="60" x14ac:dyDescent="0.25">
      <c r="A546" s="431" t="s">
        <v>183</v>
      </c>
      <c r="B546" s="431" t="s">
        <v>794</v>
      </c>
      <c r="C546" s="431" t="s">
        <v>172</v>
      </c>
      <c r="D546" s="431" t="s">
        <v>538</v>
      </c>
      <c r="E546" s="431" t="s">
        <v>196</v>
      </c>
      <c r="F546" s="431"/>
      <c r="G546" s="431" t="s">
        <v>169</v>
      </c>
      <c r="H546" s="393">
        <v>1</v>
      </c>
      <c r="I546" s="394">
        <v>8.3699999999999992</v>
      </c>
      <c r="J546" s="394">
        <v>8.3699999999999992</v>
      </c>
    </row>
    <row r="547" spans="1:10" ht="60" x14ac:dyDescent="0.25">
      <c r="A547" s="430" t="s">
        <v>179</v>
      </c>
      <c r="B547" s="430" t="s">
        <v>1360</v>
      </c>
      <c r="C547" s="430" t="s">
        <v>172</v>
      </c>
      <c r="D547" s="430" t="s">
        <v>925</v>
      </c>
      <c r="E547" s="430" t="s">
        <v>191</v>
      </c>
      <c r="F547" s="430"/>
      <c r="G547" s="430" t="s">
        <v>193</v>
      </c>
      <c r="H547" s="390">
        <v>8.3000000000000001E-3</v>
      </c>
      <c r="I547" s="396">
        <v>171.36</v>
      </c>
      <c r="J547" s="396">
        <v>1.42</v>
      </c>
    </row>
    <row r="548" spans="1:10" ht="60" x14ac:dyDescent="0.25">
      <c r="A548" s="430" t="s">
        <v>179</v>
      </c>
      <c r="B548" s="430" t="s">
        <v>1361</v>
      </c>
      <c r="C548" s="430" t="s">
        <v>172</v>
      </c>
      <c r="D548" s="430" t="s">
        <v>926</v>
      </c>
      <c r="E548" s="430" t="s">
        <v>191</v>
      </c>
      <c r="F548" s="430"/>
      <c r="G548" s="430" t="s">
        <v>190</v>
      </c>
      <c r="H548" s="390">
        <v>8.5000000000000006E-3</v>
      </c>
      <c r="I548" s="396">
        <v>64.89</v>
      </c>
      <c r="J548" s="396">
        <v>0.55000000000000004</v>
      </c>
    </row>
    <row r="549" spans="1:10" ht="60" x14ac:dyDescent="0.25">
      <c r="A549" s="430" t="s">
        <v>179</v>
      </c>
      <c r="B549" s="430" t="s">
        <v>1362</v>
      </c>
      <c r="C549" s="430" t="s">
        <v>172</v>
      </c>
      <c r="D549" s="430" t="s">
        <v>927</v>
      </c>
      <c r="E549" s="430" t="s">
        <v>191</v>
      </c>
      <c r="F549" s="430"/>
      <c r="G549" s="430" t="s">
        <v>193</v>
      </c>
      <c r="H549" s="390">
        <v>1.6899999999999998E-2</v>
      </c>
      <c r="I549" s="396">
        <v>325.29000000000002</v>
      </c>
      <c r="J549" s="396">
        <v>5.49</v>
      </c>
    </row>
    <row r="550" spans="1:10" ht="60" x14ac:dyDescent="0.25">
      <c r="A550" s="430" t="s">
        <v>179</v>
      </c>
      <c r="B550" s="430" t="s">
        <v>1363</v>
      </c>
      <c r="C550" s="430" t="s">
        <v>172</v>
      </c>
      <c r="D550" s="430" t="s">
        <v>928</v>
      </c>
      <c r="E550" s="430" t="s">
        <v>191</v>
      </c>
      <c r="F550" s="430"/>
      <c r="G550" s="430" t="s">
        <v>190</v>
      </c>
      <c r="H550" s="390">
        <v>1.0999999999999999E-2</v>
      </c>
      <c r="I550" s="396">
        <v>83.14</v>
      </c>
      <c r="J550" s="396">
        <v>0.91</v>
      </c>
    </row>
    <row r="551" spans="1:10" ht="30" x14ac:dyDescent="0.25">
      <c r="A551" s="435"/>
      <c r="B551" s="435"/>
      <c r="C551" s="435"/>
      <c r="D551" s="435"/>
      <c r="E551" s="435" t="s">
        <v>168</v>
      </c>
      <c r="F551" s="95">
        <v>0.3624198494563704</v>
      </c>
      <c r="G551" s="435" t="s">
        <v>167</v>
      </c>
      <c r="H551" s="95">
        <v>0.42</v>
      </c>
      <c r="I551" s="435" t="s">
        <v>166</v>
      </c>
      <c r="J551" s="95">
        <v>0.78</v>
      </c>
    </row>
    <row r="552" spans="1:10" ht="30" x14ac:dyDescent="0.25">
      <c r="A552" s="435"/>
      <c r="B552" s="435"/>
      <c r="C552" s="435"/>
      <c r="D552" s="435"/>
      <c r="E552" s="435" t="s">
        <v>165</v>
      </c>
      <c r="F552" s="95">
        <v>2.02</v>
      </c>
      <c r="G552" s="435"/>
      <c r="H552" s="435" t="s">
        <v>164</v>
      </c>
      <c r="I552" s="435"/>
      <c r="J552" s="95">
        <v>10.39</v>
      </c>
    </row>
    <row r="553" spans="1:10" ht="32.25" thickBot="1" x14ac:dyDescent="0.3">
      <c r="A553" s="428"/>
      <c r="B553" s="428"/>
      <c r="C553" s="428"/>
      <c r="D553" s="428"/>
      <c r="E553" s="428"/>
      <c r="F553" s="428"/>
      <c r="G553" s="428" t="s">
        <v>163</v>
      </c>
      <c r="H553" s="377">
        <v>710.31</v>
      </c>
      <c r="I553" s="428" t="s">
        <v>162</v>
      </c>
      <c r="J553" s="429">
        <v>7380.12</v>
      </c>
    </row>
    <row r="554" spans="1:10" ht="15.75" thickTop="1" x14ac:dyDescent="0.25">
      <c r="A554" s="96"/>
      <c r="B554" s="96"/>
      <c r="C554" s="96"/>
      <c r="D554" s="96"/>
      <c r="E554" s="96"/>
      <c r="F554" s="96"/>
      <c r="G554" s="96"/>
      <c r="H554" s="96"/>
      <c r="I554" s="96"/>
      <c r="J554" s="96"/>
    </row>
    <row r="555" spans="1:10" ht="15.75" x14ac:dyDescent="0.25">
      <c r="A555" s="432" t="s">
        <v>863</v>
      </c>
      <c r="B555" s="432" t="s">
        <v>95</v>
      </c>
      <c r="C555" s="432" t="s">
        <v>188</v>
      </c>
      <c r="D555" s="432" t="s">
        <v>158</v>
      </c>
      <c r="E555" s="432" t="s">
        <v>187</v>
      </c>
      <c r="F555" s="432"/>
      <c r="G555" s="432" t="s">
        <v>186</v>
      </c>
      <c r="H555" s="432" t="s">
        <v>185</v>
      </c>
      <c r="I555" s="432" t="s">
        <v>184</v>
      </c>
      <c r="J555" s="432" t="s">
        <v>157</v>
      </c>
    </row>
    <row r="556" spans="1:10" ht="60" x14ac:dyDescent="0.25">
      <c r="A556" s="431" t="s">
        <v>183</v>
      </c>
      <c r="B556" s="431" t="s">
        <v>796</v>
      </c>
      <c r="C556" s="431" t="s">
        <v>172</v>
      </c>
      <c r="D556" s="431" t="s">
        <v>541</v>
      </c>
      <c r="E556" s="431" t="s">
        <v>196</v>
      </c>
      <c r="F556" s="431"/>
      <c r="G556" s="431" t="s">
        <v>195</v>
      </c>
      <c r="H556" s="393">
        <v>1</v>
      </c>
      <c r="I556" s="394">
        <v>2.11</v>
      </c>
      <c r="J556" s="394">
        <v>2.11</v>
      </c>
    </row>
    <row r="557" spans="1:10" ht="60" x14ac:dyDescent="0.25">
      <c r="A557" s="430" t="s">
        <v>179</v>
      </c>
      <c r="B557" s="430" t="s">
        <v>1362</v>
      </c>
      <c r="C557" s="430" t="s">
        <v>172</v>
      </c>
      <c r="D557" s="430" t="s">
        <v>927</v>
      </c>
      <c r="E557" s="430" t="s">
        <v>191</v>
      </c>
      <c r="F557" s="430"/>
      <c r="G557" s="430" t="s">
        <v>193</v>
      </c>
      <c r="H557" s="390">
        <v>5.8999999999999999E-3</v>
      </c>
      <c r="I557" s="396">
        <v>325.29000000000002</v>
      </c>
      <c r="J557" s="396">
        <v>1.91</v>
      </c>
    </row>
    <row r="558" spans="1:10" ht="60" x14ac:dyDescent="0.25">
      <c r="A558" s="430" t="s">
        <v>179</v>
      </c>
      <c r="B558" s="430" t="s">
        <v>1363</v>
      </c>
      <c r="C558" s="430" t="s">
        <v>172</v>
      </c>
      <c r="D558" s="430" t="s">
        <v>928</v>
      </c>
      <c r="E558" s="430" t="s">
        <v>191</v>
      </c>
      <c r="F558" s="430"/>
      <c r="G558" s="430" t="s">
        <v>190</v>
      </c>
      <c r="H558" s="390">
        <v>2.5000000000000001E-3</v>
      </c>
      <c r="I558" s="396">
        <v>83.14</v>
      </c>
      <c r="J558" s="396">
        <v>0.2</v>
      </c>
    </row>
    <row r="559" spans="1:10" ht="30" x14ac:dyDescent="0.25">
      <c r="A559" s="435"/>
      <c r="B559" s="435"/>
      <c r="C559" s="435"/>
      <c r="D559" s="435"/>
      <c r="E559" s="435" t="s">
        <v>168</v>
      </c>
      <c r="F559" s="95">
        <v>6.9696124895455847E-2</v>
      </c>
      <c r="G559" s="435" t="s">
        <v>167</v>
      </c>
      <c r="H559" s="95">
        <v>0.08</v>
      </c>
      <c r="I559" s="435" t="s">
        <v>166</v>
      </c>
      <c r="J559" s="95">
        <v>0.15</v>
      </c>
    </row>
    <row r="560" spans="1:10" ht="30" x14ac:dyDescent="0.25">
      <c r="A560" s="435"/>
      <c r="B560" s="435"/>
      <c r="C560" s="435"/>
      <c r="D560" s="435"/>
      <c r="E560" s="435" t="s">
        <v>165</v>
      </c>
      <c r="F560" s="95">
        <v>0.51</v>
      </c>
      <c r="G560" s="435"/>
      <c r="H560" s="435" t="s">
        <v>164</v>
      </c>
      <c r="I560" s="435"/>
      <c r="J560" s="95">
        <v>2.62</v>
      </c>
    </row>
    <row r="561" spans="1:10" ht="32.25" thickBot="1" x14ac:dyDescent="0.3">
      <c r="A561" s="428"/>
      <c r="B561" s="428"/>
      <c r="C561" s="428"/>
      <c r="D561" s="428"/>
      <c r="E561" s="428"/>
      <c r="F561" s="428"/>
      <c r="G561" s="428" t="s">
        <v>163</v>
      </c>
      <c r="H561" s="377">
        <v>9660.18</v>
      </c>
      <c r="I561" s="428" t="s">
        <v>162</v>
      </c>
      <c r="J561" s="429">
        <v>25309.67</v>
      </c>
    </row>
    <row r="562" spans="1:10" ht="15.75" thickTop="1" x14ac:dyDescent="0.25">
      <c r="A562" s="96"/>
      <c r="B562" s="96"/>
      <c r="C562" s="96"/>
      <c r="D562" s="96"/>
      <c r="E562" s="96"/>
      <c r="F562" s="96"/>
      <c r="G562" s="96"/>
      <c r="H562" s="96"/>
      <c r="I562" s="96"/>
      <c r="J562" s="96"/>
    </row>
    <row r="563" spans="1:10" ht="15.75" x14ac:dyDescent="0.25">
      <c r="A563" s="432" t="s">
        <v>864</v>
      </c>
      <c r="B563" s="432" t="s">
        <v>95</v>
      </c>
      <c r="C563" s="432" t="s">
        <v>188</v>
      </c>
      <c r="D563" s="432" t="s">
        <v>158</v>
      </c>
      <c r="E563" s="432" t="s">
        <v>187</v>
      </c>
      <c r="F563" s="432"/>
      <c r="G563" s="432" t="s">
        <v>186</v>
      </c>
      <c r="H563" s="432" t="s">
        <v>185</v>
      </c>
      <c r="I563" s="432" t="s">
        <v>184</v>
      </c>
      <c r="J563" s="432" t="s">
        <v>157</v>
      </c>
    </row>
    <row r="564" spans="1:10" ht="30" x14ac:dyDescent="0.25">
      <c r="A564" s="431" t="s">
        <v>183</v>
      </c>
      <c r="B564" s="431" t="s">
        <v>865</v>
      </c>
      <c r="C564" s="431" t="s">
        <v>784</v>
      </c>
      <c r="D564" s="431" t="s">
        <v>866</v>
      </c>
      <c r="E564" s="431" t="s">
        <v>1044</v>
      </c>
      <c r="F564" s="431"/>
      <c r="G564" s="431" t="s">
        <v>169</v>
      </c>
      <c r="H564" s="393">
        <v>1</v>
      </c>
      <c r="I564" s="394">
        <v>15.78</v>
      </c>
      <c r="J564" s="394">
        <v>15.78</v>
      </c>
    </row>
    <row r="565" spans="1:10" ht="45" x14ac:dyDescent="0.25">
      <c r="A565" s="433" t="s">
        <v>173</v>
      </c>
      <c r="B565" s="433" t="s">
        <v>1443</v>
      </c>
      <c r="C565" s="433" t="s">
        <v>784</v>
      </c>
      <c r="D565" s="433" t="s">
        <v>1045</v>
      </c>
      <c r="E565" s="433" t="s">
        <v>170</v>
      </c>
      <c r="F565" s="433"/>
      <c r="G565" s="433" t="s">
        <v>169</v>
      </c>
      <c r="H565" s="392">
        <v>1</v>
      </c>
      <c r="I565" s="395">
        <v>15.78</v>
      </c>
      <c r="J565" s="395">
        <v>15.78</v>
      </c>
    </row>
    <row r="566" spans="1:10" ht="30" x14ac:dyDescent="0.25">
      <c r="A566" s="435"/>
      <c r="B566" s="435"/>
      <c r="C566" s="435"/>
      <c r="D566" s="435"/>
      <c r="E566" s="435" t="s">
        <v>168</v>
      </c>
      <c r="F566" s="95">
        <v>0</v>
      </c>
      <c r="G566" s="435" t="s">
        <v>167</v>
      </c>
      <c r="H566" s="95">
        <v>0</v>
      </c>
      <c r="I566" s="435" t="s">
        <v>166</v>
      </c>
      <c r="J566" s="95">
        <v>0</v>
      </c>
    </row>
    <row r="567" spans="1:10" ht="30" x14ac:dyDescent="0.25">
      <c r="A567" s="435"/>
      <c r="B567" s="435"/>
      <c r="C567" s="435"/>
      <c r="D567" s="435"/>
      <c r="E567" s="435" t="s">
        <v>165</v>
      </c>
      <c r="F567" s="95">
        <v>3.82</v>
      </c>
      <c r="G567" s="435"/>
      <c r="H567" s="435" t="s">
        <v>164</v>
      </c>
      <c r="I567" s="435"/>
      <c r="J567" s="95">
        <v>19.600000000000001</v>
      </c>
    </row>
    <row r="568" spans="1:10" ht="32.25" thickBot="1" x14ac:dyDescent="0.3">
      <c r="A568" s="428"/>
      <c r="B568" s="428"/>
      <c r="C568" s="428"/>
      <c r="D568" s="428"/>
      <c r="E568" s="428"/>
      <c r="F568" s="428"/>
      <c r="G568" s="428" t="s">
        <v>163</v>
      </c>
      <c r="H568" s="377">
        <v>710.31</v>
      </c>
      <c r="I568" s="428" t="s">
        <v>162</v>
      </c>
      <c r="J568" s="429">
        <v>13922.07</v>
      </c>
    </row>
    <row r="569" spans="1:10" ht="15.75" thickTop="1" x14ac:dyDescent="0.25">
      <c r="A569" s="96"/>
      <c r="B569" s="96"/>
      <c r="C569" s="96"/>
      <c r="D569" s="96"/>
      <c r="E569" s="96"/>
      <c r="F569" s="96"/>
      <c r="G569" s="96"/>
      <c r="H569" s="96"/>
      <c r="I569" s="96"/>
      <c r="J569" s="96"/>
    </row>
    <row r="570" spans="1:10" ht="15.75" x14ac:dyDescent="0.25">
      <c r="A570" s="432" t="s">
        <v>867</v>
      </c>
      <c r="B570" s="432" t="s">
        <v>95</v>
      </c>
      <c r="C570" s="432" t="s">
        <v>188</v>
      </c>
      <c r="D570" s="432" t="s">
        <v>158</v>
      </c>
      <c r="E570" s="432" t="s">
        <v>187</v>
      </c>
      <c r="F570" s="432"/>
      <c r="G570" s="432" t="s">
        <v>186</v>
      </c>
      <c r="H570" s="432" t="s">
        <v>185</v>
      </c>
      <c r="I570" s="432" t="s">
        <v>184</v>
      </c>
      <c r="J570" s="432" t="s">
        <v>157</v>
      </c>
    </row>
    <row r="571" spans="1:10" ht="75" x14ac:dyDescent="0.25">
      <c r="A571" s="431" t="s">
        <v>183</v>
      </c>
      <c r="B571" s="431" t="s">
        <v>868</v>
      </c>
      <c r="C571" s="431" t="s">
        <v>172</v>
      </c>
      <c r="D571" s="431" t="s">
        <v>1273</v>
      </c>
      <c r="E571" s="431" t="s">
        <v>211</v>
      </c>
      <c r="F571" s="431"/>
      <c r="G571" s="431" t="s">
        <v>169</v>
      </c>
      <c r="H571" s="393">
        <v>1</v>
      </c>
      <c r="I571" s="394">
        <v>24.08</v>
      </c>
      <c r="J571" s="394">
        <v>24.08</v>
      </c>
    </row>
    <row r="572" spans="1:10" ht="75" x14ac:dyDescent="0.25">
      <c r="A572" s="430" t="s">
        <v>179</v>
      </c>
      <c r="B572" s="430" t="s">
        <v>1376</v>
      </c>
      <c r="C572" s="430" t="s">
        <v>172</v>
      </c>
      <c r="D572" s="430" t="s">
        <v>1037</v>
      </c>
      <c r="E572" s="430" t="s">
        <v>191</v>
      </c>
      <c r="F572" s="430"/>
      <c r="G572" s="430" t="s">
        <v>193</v>
      </c>
      <c r="H572" s="390">
        <v>5.5291000000000003E-3</v>
      </c>
      <c r="I572" s="396">
        <v>310.20999999999998</v>
      </c>
      <c r="J572" s="396">
        <v>1.71</v>
      </c>
    </row>
    <row r="573" spans="1:10" ht="75" x14ac:dyDescent="0.25">
      <c r="A573" s="430" t="s">
        <v>179</v>
      </c>
      <c r="B573" s="430" t="s">
        <v>1377</v>
      </c>
      <c r="C573" s="430" t="s">
        <v>172</v>
      </c>
      <c r="D573" s="430" t="s">
        <v>1038</v>
      </c>
      <c r="E573" s="430" t="s">
        <v>191</v>
      </c>
      <c r="F573" s="430"/>
      <c r="G573" s="430" t="s">
        <v>190</v>
      </c>
      <c r="H573" s="390">
        <v>4.6511799999999999E-2</v>
      </c>
      <c r="I573" s="396">
        <v>68.209999999999994</v>
      </c>
      <c r="J573" s="396">
        <v>3.17</v>
      </c>
    </row>
    <row r="574" spans="1:10" ht="60" x14ac:dyDescent="0.25">
      <c r="A574" s="430" t="s">
        <v>179</v>
      </c>
      <c r="B574" s="430" t="s">
        <v>1444</v>
      </c>
      <c r="C574" s="430" t="s">
        <v>172</v>
      </c>
      <c r="D574" s="430" t="s">
        <v>1046</v>
      </c>
      <c r="E574" s="430" t="s">
        <v>191</v>
      </c>
      <c r="F574" s="430"/>
      <c r="G574" s="430" t="s">
        <v>193</v>
      </c>
      <c r="H574" s="390">
        <v>4.3842999999999998E-3</v>
      </c>
      <c r="I574" s="396">
        <v>4.9400000000000004</v>
      </c>
      <c r="J574" s="396">
        <v>0.02</v>
      </c>
    </row>
    <row r="575" spans="1:10" ht="60" x14ac:dyDescent="0.25">
      <c r="A575" s="430" t="s">
        <v>179</v>
      </c>
      <c r="B575" s="430" t="s">
        <v>1445</v>
      </c>
      <c r="C575" s="430" t="s">
        <v>172</v>
      </c>
      <c r="D575" s="430" t="s">
        <v>1047</v>
      </c>
      <c r="E575" s="430" t="s">
        <v>191</v>
      </c>
      <c r="F575" s="430"/>
      <c r="G575" s="430" t="s">
        <v>190</v>
      </c>
      <c r="H575" s="390">
        <v>4.76566E-2</v>
      </c>
      <c r="I575" s="396">
        <v>3.2</v>
      </c>
      <c r="J575" s="396">
        <v>0.15</v>
      </c>
    </row>
    <row r="576" spans="1:10" ht="60" x14ac:dyDescent="0.25">
      <c r="A576" s="430" t="s">
        <v>179</v>
      </c>
      <c r="B576" s="430" t="s">
        <v>1438</v>
      </c>
      <c r="C576" s="430" t="s">
        <v>172</v>
      </c>
      <c r="D576" s="430" t="s">
        <v>1039</v>
      </c>
      <c r="E576" s="430" t="s">
        <v>191</v>
      </c>
      <c r="F576" s="430"/>
      <c r="G576" s="430" t="s">
        <v>193</v>
      </c>
      <c r="H576" s="390">
        <v>3.4259E-3</v>
      </c>
      <c r="I576" s="396">
        <v>250.46</v>
      </c>
      <c r="J576" s="396">
        <v>0.85</v>
      </c>
    </row>
    <row r="577" spans="1:10" ht="60" x14ac:dyDescent="0.25">
      <c r="A577" s="430" t="s">
        <v>179</v>
      </c>
      <c r="B577" s="430" t="s">
        <v>1439</v>
      </c>
      <c r="C577" s="430" t="s">
        <v>172</v>
      </c>
      <c r="D577" s="430" t="s">
        <v>1040</v>
      </c>
      <c r="E577" s="430" t="s">
        <v>191</v>
      </c>
      <c r="F577" s="430"/>
      <c r="G577" s="430" t="s">
        <v>190</v>
      </c>
      <c r="H577" s="390">
        <v>4.8614999999999998E-2</v>
      </c>
      <c r="I577" s="396">
        <v>95.31</v>
      </c>
      <c r="J577" s="396">
        <v>4.63</v>
      </c>
    </row>
    <row r="578" spans="1:10" ht="60" x14ac:dyDescent="0.25">
      <c r="A578" s="430" t="s">
        <v>179</v>
      </c>
      <c r="B578" s="430" t="s">
        <v>1446</v>
      </c>
      <c r="C578" s="430" t="s">
        <v>172</v>
      </c>
      <c r="D578" s="430" t="s">
        <v>1041</v>
      </c>
      <c r="E578" s="430" t="s">
        <v>191</v>
      </c>
      <c r="F578" s="430"/>
      <c r="G578" s="430" t="s">
        <v>193</v>
      </c>
      <c r="H578" s="390">
        <v>1.5219099999999999E-2</v>
      </c>
      <c r="I578" s="396">
        <v>163.1</v>
      </c>
      <c r="J578" s="396">
        <v>2.48</v>
      </c>
    </row>
    <row r="579" spans="1:10" ht="30" x14ac:dyDescent="0.25">
      <c r="A579" s="430" t="s">
        <v>179</v>
      </c>
      <c r="B579" s="430" t="s">
        <v>1246</v>
      </c>
      <c r="C579" s="430" t="s">
        <v>172</v>
      </c>
      <c r="D579" s="430" t="s">
        <v>178</v>
      </c>
      <c r="E579" s="430" t="s">
        <v>177</v>
      </c>
      <c r="F579" s="430"/>
      <c r="G579" s="430" t="s">
        <v>176</v>
      </c>
      <c r="H579" s="390">
        <v>5.2040900000000001E-2</v>
      </c>
      <c r="I579" s="396">
        <v>20.28</v>
      </c>
      <c r="J579" s="396">
        <v>1.05</v>
      </c>
    </row>
    <row r="580" spans="1:10" ht="60" x14ac:dyDescent="0.25">
      <c r="A580" s="430" t="s">
        <v>179</v>
      </c>
      <c r="B580" s="430" t="s">
        <v>1250</v>
      </c>
      <c r="C580" s="430" t="s">
        <v>172</v>
      </c>
      <c r="D580" s="430" t="s">
        <v>1048</v>
      </c>
      <c r="E580" s="430" t="s">
        <v>191</v>
      </c>
      <c r="F580" s="430"/>
      <c r="G580" s="430" t="s">
        <v>193</v>
      </c>
      <c r="H580" s="390">
        <v>4.3842999999999998E-3</v>
      </c>
      <c r="I580" s="396">
        <v>122.87</v>
      </c>
      <c r="J580" s="396">
        <v>0.53</v>
      </c>
    </row>
    <row r="581" spans="1:10" ht="60" x14ac:dyDescent="0.25">
      <c r="A581" s="430" t="s">
        <v>179</v>
      </c>
      <c r="B581" s="430" t="s">
        <v>1253</v>
      </c>
      <c r="C581" s="430" t="s">
        <v>172</v>
      </c>
      <c r="D581" s="430" t="s">
        <v>1049</v>
      </c>
      <c r="E581" s="430" t="s">
        <v>191</v>
      </c>
      <c r="F581" s="430"/>
      <c r="G581" s="430" t="s">
        <v>190</v>
      </c>
      <c r="H581" s="390">
        <v>4.76566E-2</v>
      </c>
      <c r="I581" s="396">
        <v>40.19</v>
      </c>
      <c r="J581" s="396">
        <v>1.91</v>
      </c>
    </row>
    <row r="582" spans="1:10" ht="60" x14ac:dyDescent="0.25">
      <c r="A582" s="430" t="s">
        <v>179</v>
      </c>
      <c r="B582" s="430" t="s">
        <v>1447</v>
      </c>
      <c r="C582" s="430" t="s">
        <v>172</v>
      </c>
      <c r="D582" s="430" t="s">
        <v>1042</v>
      </c>
      <c r="E582" s="430" t="s">
        <v>191</v>
      </c>
      <c r="F582" s="430"/>
      <c r="G582" s="430" t="s">
        <v>190</v>
      </c>
      <c r="H582" s="390">
        <v>3.6821800000000002E-2</v>
      </c>
      <c r="I582" s="396">
        <v>64.86</v>
      </c>
      <c r="J582" s="396">
        <v>2.38</v>
      </c>
    </row>
    <row r="583" spans="1:10" ht="60" x14ac:dyDescent="0.25">
      <c r="A583" s="430" t="s">
        <v>179</v>
      </c>
      <c r="B583" s="430" t="s">
        <v>1440</v>
      </c>
      <c r="C583" s="430" t="s">
        <v>172</v>
      </c>
      <c r="D583" s="430" t="s">
        <v>202</v>
      </c>
      <c r="E583" s="430" t="s">
        <v>191</v>
      </c>
      <c r="F583" s="430"/>
      <c r="G583" s="430" t="s">
        <v>193</v>
      </c>
      <c r="H583" s="390">
        <v>4.0111000000000001E-3</v>
      </c>
      <c r="I583" s="396">
        <v>219.68</v>
      </c>
      <c r="J583" s="396">
        <v>0.88</v>
      </c>
    </row>
    <row r="584" spans="1:10" ht="60" x14ac:dyDescent="0.25">
      <c r="A584" s="430" t="s">
        <v>179</v>
      </c>
      <c r="B584" s="430" t="s">
        <v>1441</v>
      </c>
      <c r="C584" s="430" t="s">
        <v>172</v>
      </c>
      <c r="D584" s="430" t="s">
        <v>201</v>
      </c>
      <c r="E584" s="430" t="s">
        <v>191</v>
      </c>
      <c r="F584" s="430"/>
      <c r="G584" s="430" t="s">
        <v>190</v>
      </c>
      <c r="H584" s="390">
        <v>4.8029799999999997E-2</v>
      </c>
      <c r="I584" s="396">
        <v>89.97</v>
      </c>
      <c r="J584" s="396">
        <v>4.32</v>
      </c>
    </row>
    <row r="585" spans="1:10" ht="30" x14ac:dyDescent="0.25">
      <c r="A585" s="435"/>
      <c r="B585" s="435"/>
      <c r="C585" s="435"/>
      <c r="D585" s="435"/>
      <c r="E585" s="435" t="s">
        <v>168</v>
      </c>
      <c r="F585" s="95">
        <v>2.7135024625964141</v>
      </c>
      <c r="G585" s="435" t="s">
        <v>167</v>
      </c>
      <c r="H585" s="95">
        <v>3.13</v>
      </c>
      <c r="I585" s="435" t="s">
        <v>166</v>
      </c>
      <c r="J585" s="95">
        <v>5.84</v>
      </c>
    </row>
    <row r="586" spans="1:10" ht="30" x14ac:dyDescent="0.25">
      <c r="A586" s="435"/>
      <c r="B586" s="435"/>
      <c r="C586" s="435"/>
      <c r="D586" s="435"/>
      <c r="E586" s="435" t="s">
        <v>165</v>
      </c>
      <c r="F586" s="95">
        <v>5.83</v>
      </c>
      <c r="G586" s="435"/>
      <c r="H586" s="435" t="s">
        <v>164</v>
      </c>
      <c r="I586" s="435"/>
      <c r="J586" s="95">
        <v>29.91</v>
      </c>
    </row>
    <row r="587" spans="1:10" ht="32.25" thickBot="1" x14ac:dyDescent="0.3">
      <c r="A587" s="428"/>
      <c r="B587" s="428"/>
      <c r="C587" s="428"/>
      <c r="D587" s="428"/>
      <c r="E587" s="428"/>
      <c r="F587" s="428"/>
      <c r="G587" s="428" t="s">
        <v>163</v>
      </c>
      <c r="H587" s="377">
        <v>568.25</v>
      </c>
      <c r="I587" s="428" t="s">
        <v>162</v>
      </c>
      <c r="J587" s="429">
        <v>16996.349999999999</v>
      </c>
    </row>
    <row r="588" spans="1:10" ht="15.75" thickTop="1" x14ac:dyDescent="0.25">
      <c r="A588" s="96"/>
      <c r="B588" s="96"/>
      <c r="C588" s="96"/>
      <c r="D588" s="96"/>
      <c r="E588" s="96"/>
      <c r="F588" s="96"/>
      <c r="G588" s="96"/>
      <c r="H588" s="96"/>
      <c r="I588" s="96"/>
      <c r="J588" s="96"/>
    </row>
    <row r="589" spans="1:10" ht="15.75" x14ac:dyDescent="0.25">
      <c r="A589" s="432" t="s">
        <v>869</v>
      </c>
      <c r="B589" s="432" t="s">
        <v>95</v>
      </c>
      <c r="C589" s="432" t="s">
        <v>188</v>
      </c>
      <c r="D589" s="432" t="s">
        <v>158</v>
      </c>
      <c r="E589" s="432" t="s">
        <v>187</v>
      </c>
      <c r="F589" s="432"/>
      <c r="G589" s="432" t="s">
        <v>186</v>
      </c>
      <c r="H589" s="432" t="s">
        <v>185</v>
      </c>
      <c r="I589" s="432" t="s">
        <v>184</v>
      </c>
      <c r="J589" s="432" t="s">
        <v>157</v>
      </c>
    </row>
    <row r="590" spans="1:10" ht="60" x14ac:dyDescent="0.25">
      <c r="A590" s="431" t="s">
        <v>183</v>
      </c>
      <c r="B590" s="431" t="s">
        <v>796</v>
      </c>
      <c r="C590" s="431" t="s">
        <v>172</v>
      </c>
      <c r="D590" s="431" t="s">
        <v>541</v>
      </c>
      <c r="E590" s="431" t="s">
        <v>196</v>
      </c>
      <c r="F590" s="431"/>
      <c r="G590" s="431" t="s">
        <v>195</v>
      </c>
      <c r="H590" s="393">
        <v>1</v>
      </c>
      <c r="I590" s="394">
        <v>2.11</v>
      </c>
      <c r="J590" s="394">
        <v>2.11</v>
      </c>
    </row>
    <row r="591" spans="1:10" ht="60" x14ac:dyDescent="0.25">
      <c r="A591" s="430" t="s">
        <v>179</v>
      </c>
      <c r="B591" s="430" t="s">
        <v>1362</v>
      </c>
      <c r="C591" s="430" t="s">
        <v>172</v>
      </c>
      <c r="D591" s="430" t="s">
        <v>927</v>
      </c>
      <c r="E591" s="430" t="s">
        <v>191</v>
      </c>
      <c r="F591" s="430"/>
      <c r="G591" s="430" t="s">
        <v>193</v>
      </c>
      <c r="H591" s="390">
        <v>5.8999999999999999E-3</v>
      </c>
      <c r="I591" s="396">
        <v>325.29000000000002</v>
      </c>
      <c r="J591" s="396">
        <v>1.91</v>
      </c>
    </row>
    <row r="592" spans="1:10" ht="60" x14ac:dyDescent="0.25">
      <c r="A592" s="430" t="s">
        <v>179</v>
      </c>
      <c r="B592" s="430" t="s">
        <v>1363</v>
      </c>
      <c r="C592" s="430" t="s">
        <v>172</v>
      </c>
      <c r="D592" s="430" t="s">
        <v>928</v>
      </c>
      <c r="E592" s="430" t="s">
        <v>191</v>
      </c>
      <c r="F592" s="430"/>
      <c r="G592" s="430" t="s">
        <v>190</v>
      </c>
      <c r="H592" s="390">
        <v>2.5000000000000001E-3</v>
      </c>
      <c r="I592" s="396">
        <v>83.14</v>
      </c>
      <c r="J592" s="396">
        <v>0.2</v>
      </c>
    </row>
    <row r="593" spans="1:10" ht="30" x14ac:dyDescent="0.25">
      <c r="A593" s="435"/>
      <c r="B593" s="435"/>
      <c r="C593" s="435"/>
      <c r="D593" s="435"/>
      <c r="E593" s="435" t="s">
        <v>168</v>
      </c>
      <c r="F593" s="95">
        <v>6.9696124895455847E-2</v>
      </c>
      <c r="G593" s="435" t="s">
        <v>167</v>
      </c>
      <c r="H593" s="95">
        <v>0.08</v>
      </c>
      <c r="I593" s="435" t="s">
        <v>166</v>
      </c>
      <c r="J593" s="95">
        <v>0.15</v>
      </c>
    </row>
    <row r="594" spans="1:10" ht="30" x14ac:dyDescent="0.25">
      <c r="A594" s="435"/>
      <c r="B594" s="435"/>
      <c r="C594" s="435"/>
      <c r="D594" s="435"/>
      <c r="E594" s="435" t="s">
        <v>165</v>
      </c>
      <c r="F594" s="95">
        <v>0.51</v>
      </c>
      <c r="G594" s="435"/>
      <c r="H594" s="435" t="s">
        <v>164</v>
      </c>
      <c r="I594" s="435"/>
      <c r="J594" s="95">
        <v>2.62</v>
      </c>
    </row>
    <row r="595" spans="1:10" ht="32.25" thickBot="1" x14ac:dyDescent="0.3">
      <c r="A595" s="428"/>
      <c r="B595" s="428"/>
      <c r="C595" s="428"/>
      <c r="D595" s="428"/>
      <c r="E595" s="428"/>
      <c r="F595" s="428"/>
      <c r="G595" s="428" t="s">
        <v>163</v>
      </c>
      <c r="H595" s="377">
        <v>6818.95</v>
      </c>
      <c r="I595" s="428" t="s">
        <v>162</v>
      </c>
      <c r="J595" s="429">
        <v>17865.64</v>
      </c>
    </row>
    <row r="596" spans="1:10" ht="15.75" thickTop="1" x14ac:dyDescent="0.25">
      <c r="A596" s="96"/>
      <c r="B596" s="96"/>
      <c r="C596" s="96"/>
      <c r="D596" s="96"/>
      <c r="E596" s="96"/>
      <c r="F596" s="96"/>
      <c r="G596" s="96"/>
      <c r="H596" s="96"/>
      <c r="I596" s="96"/>
      <c r="J596" s="96"/>
    </row>
    <row r="597" spans="1:10" ht="15.75" x14ac:dyDescent="0.25">
      <c r="A597" s="432" t="s">
        <v>870</v>
      </c>
      <c r="B597" s="432" t="s">
        <v>95</v>
      </c>
      <c r="C597" s="432" t="s">
        <v>188</v>
      </c>
      <c r="D597" s="432" t="s">
        <v>158</v>
      </c>
      <c r="E597" s="432" t="s">
        <v>187</v>
      </c>
      <c r="F597" s="432"/>
      <c r="G597" s="432" t="s">
        <v>186</v>
      </c>
      <c r="H597" s="432" t="s">
        <v>185</v>
      </c>
      <c r="I597" s="432" t="s">
        <v>184</v>
      </c>
      <c r="J597" s="432" t="s">
        <v>157</v>
      </c>
    </row>
    <row r="598" spans="1:10" ht="30" x14ac:dyDescent="0.25">
      <c r="A598" s="431" t="s">
        <v>183</v>
      </c>
      <c r="B598" s="431" t="s">
        <v>871</v>
      </c>
      <c r="C598" s="431" t="s">
        <v>182</v>
      </c>
      <c r="D598" s="431" t="s">
        <v>588</v>
      </c>
      <c r="E598" s="431" t="s">
        <v>211</v>
      </c>
      <c r="F598" s="431"/>
      <c r="G598" s="431" t="s">
        <v>19</v>
      </c>
      <c r="H598" s="393">
        <v>1</v>
      </c>
      <c r="I598" s="394">
        <v>10.24</v>
      </c>
      <c r="J598" s="394">
        <v>10.24</v>
      </c>
    </row>
    <row r="599" spans="1:10" ht="60" x14ac:dyDescent="0.25">
      <c r="A599" s="430" t="s">
        <v>179</v>
      </c>
      <c r="B599" s="430" t="s">
        <v>1249</v>
      </c>
      <c r="C599" s="430" t="s">
        <v>172</v>
      </c>
      <c r="D599" s="430" t="s">
        <v>1050</v>
      </c>
      <c r="E599" s="430" t="s">
        <v>191</v>
      </c>
      <c r="F599" s="430"/>
      <c r="G599" s="430" t="s">
        <v>193</v>
      </c>
      <c r="H599" s="390">
        <v>2E-3</v>
      </c>
      <c r="I599" s="396">
        <v>9.31</v>
      </c>
      <c r="J599" s="396">
        <v>0.01</v>
      </c>
    </row>
    <row r="600" spans="1:10" ht="60" x14ac:dyDescent="0.25">
      <c r="A600" s="430" t="s">
        <v>179</v>
      </c>
      <c r="B600" s="430" t="s">
        <v>1250</v>
      </c>
      <c r="C600" s="430" t="s">
        <v>172</v>
      </c>
      <c r="D600" s="430" t="s">
        <v>1048</v>
      </c>
      <c r="E600" s="430" t="s">
        <v>191</v>
      </c>
      <c r="F600" s="430"/>
      <c r="G600" s="430" t="s">
        <v>193</v>
      </c>
      <c r="H600" s="390">
        <v>1.6999999999999999E-3</v>
      </c>
      <c r="I600" s="396">
        <v>122.87</v>
      </c>
      <c r="J600" s="396">
        <v>0.2</v>
      </c>
    </row>
    <row r="601" spans="1:10" ht="75" x14ac:dyDescent="0.25">
      <c r="A601" s="430" t="s">
        <v>179</v>
      </c>
      <c r="B601" s="430" t="s">
        <v>1251</v>
      </c>
      <c r="C601" s="430" t="s">
        <v>172</v>
      </c>
      <c r="D601" s="430" t="s">
        <v>296</v>
      </c>
      <c r="E601" s="430" t="s">
        <v>191</v>
      </c>
      <c r="F601" s="430"/>
      <c r="G601" s="430" t="s">
        <v>193</v>
      </c>
      <c r="H601" s="390">
        <v>1E-3</v>
      </c>
      <c r="I601" s="396">
        <v>267.91000000000003</v>
      </c>
      <c r="J601" s="396">
        <v>0.26</v>
      </c>
    </row>
    <row r="602" spans="1:10" ht="60" x14ac:dyDescent="0.25">
      <c r="A602" s="430" t="s">
        <v>179</v>
      </c>
      <c r="B602" s="430" t="s">
        <v>1252</v>
      </c>
      <c r="C602" s="430" t="s">
        <v>172</v>
      </c>
      <c r="D602" s="430" t="s">
        <v>1051</v>
      </c>
      <c r="E602" s="430" t="s">
        <v>191</v>
      </c>
      <c r="F602" s="430"/>
      <c r="G602" s="430" t="s">
        <v>190</v>
      </c>
      <c r="H602" s="390">
        <v>4.0000000000000001E-3</v>
      </c>
      <c r="I602" s="396">
        <v>4.68</v>
      </c>
      <c r="J602" s="396">
        <v>0.01</v>
      </c>
    </row>
    <row r="603" spans="1:10" ht="60" x14ac:dyDescent="0.25">
      <c r="A603" s="430" t="s">
        <v>179</v>
      </c>
      <c r="B603" s="430" t="s">
        <v>1253</v>
      </c>
      <c r="C603" s="430" t="s">
        <v>172</v>
      </c>
      <c r="D603" s="430" t="s">
        <v>1049</v>
      </c>
      <c r="E603" s="430" t="s">
        <v>191</v>
      </c>
      <c r="F603" s="430"/>
      <c r="G603" s="430" t="s">
        <v>190</v>
      </c>
      <c r="H603" s="390">
        <v>4.1000000000000003E-3</v>
      </c>
      <c r="I603" s="396">
        <v>40.19</v>
      </c>
      <c r="J603" s="396">
        <v>0.16</v>
      </c>
    </row>
    <row r="604" spans="1:10" ht="75" x14ac:dyDescent="0.25">
      <c r="A604" s="430" t="s">
        <v>179</v>
      </c>
      <c r="B604" s="430" t="s">
        <v>1254</v>
      </c>
      <c r="C604" s="430" t="s">
        <v>172</v>
      </c>
      <c r="D604" s="430" t="s">
        <v>1052</v>
      </c>
      <c r="E604" s="430" t="s">
        <v>191</v>
      </c>
      <c r="F604" s="430"/>
      <c r="G604" s="430" t="s">
        <v>190</v>
      </c>
      <c r="H604" s="390">
        <v>4.8999999999999998E-3</v>
      </c>
      <c r="I604" s="396">
        <v>63.66</v>
      </c>
      <c r="J604" s="396">
        <v>0.31</v>
      </c>
    </row>
    <row r="605" spans="1:10" ht="30" x14ac:dyDescent="0.25">
      <c r="A605" s="430" t="s">
        <v>179</v>
      </c>
      <c r="B605" s="430" t="s">
        <v>1246</v>
      </c>
      <c r="C605" s="430" t="s">
        <v>172</v>
      </c>
      <c r="D605" s="430" t="s">
        <v>178</v>
      </c>
      <c r="E605" s="430" t="s">
        <v>177</v>
      </c>
      <c r="F605" s="430"/>
      <c r="G605" s="430" t="s">
        <v>176</v>
      </c>
      <c r="H605" s="390">
        <v>5.7999999999999996E-3</v>
      </c>
      <c r="I605" s="396">
        <v>20.28</v>
      </c>
      <c r="J605" s="396">
        <v>0.11</v>
      </c>
    </row>
    <row r="606" spans="1:10" ht="30" x14ac:dyDescent="0.25">
      <c r="A606" s="433" t="s">
        <v>173</v>
      </c>
      <c r="B606" s="433" t="s">
        <v>1255</v>
      </c>
      <c r="C606" s="433" t="s">
        <v>182</v>
      </c>
      <c r="D606" s="433" t="s">
        <v>1053</v>
      </c>
      <c r="E606" s="433" t="s">
        <v>170</v>
      </c>
      <c r="F606" s="433"/>
      <c r="G606" s="433" t="s">
        <v>199</v>
      </c>
      <c r="H606" s="392">
        <v>1.1999999999999999E-3</v>
      </c>
      <c r="I606" s="395">
        <v>7653.11</v>
      </c>
      <c r="J606" s="395">
        <v>9.18</v>
      </c>
    </row>
    <row r="607" spans="1:10" ht="30" x14ac:dyDescent="0.25">
      <c r="A607" s="435"/>
      <c r="B607" s="435"/>
      <c r="C607" s="435"/>
      <c r="D607" s="435"/>
      <c r="E607" s="435" t="s">
        <v>168</v>
      </c>
      <c r="F607" s="95">
        <v>0.11616020815909307</v>
      </c>
      <c r="G607" s="435" t="s">
        <v>167</v>
      </c>
      <c r="H607" s="95">
        <v>0.13</v>
      </c>
      <c r="I607" s="435" t="s">
        <v>166</v>
      </c>
      <c r="J607" s="95">
        <v>0.25</v>
      </c>
    </row>
    <row r="608" spans="1:10" ht="30" x14ac:dyDescent="0.25">
      <c r="A608" s="435"/>
      <c r="B608" s="435"/>
      <c r="C608" s="435"/>
      <c r="D608" s="435"/>
      <c r="E608" s="435" t="s">
        <v>165</v>
      </c>
      <c r="F608" s="95">
        <v>2.48</v>
      </c>
      <c r="G608" s="435"/>
      <c r="H608" s="435" t="s">
        <v>164</v>
      </c>
      <c r="I608" s="435"/>
      <c r="J608" s="95">
        <v>12.72</v>
      </c>
    </row>
    <row r="609" spans="1:10" ht="32.25" thickBot="1" x14ac:dyDescent="0.3">
      <c r="A609" s="428"/>
      <c r="B609" s="428"/>
      <c r="C609" s="428"/>
      <c r="D609" s="428"/>
      <c r="E609" s="428"/>
      <c r="F609" s="428"/>
      <c r="G609" s="428" t="s">
        <v>163</v>
      </c>
      <c r="H609" s="377">
        <v>3191.23</v>
      </c>
      <c r="I609" s="428" t="s">
        <v>162</v>
      </c>
      <c r="J609" s="429">
        <v>40592.44</v>
      </c>
    </row>
    <row r="610" spans="1:10" ht="15.75" thickTop="1" x14ac:dyDescent="0.25">
      <c r="A610" s="96"/>
      <c r="B610" s="96"/>
      <c r="C610" s="96"/>
      <c r="D610" s="96"/>
      <c r="E610" s="96"/>
      <c r="F610" s="96"/>
      <c r="G610" s="96"/>
      <c r="H610" s="96"/>
      <c r="I610" s="96"/>
      <c r="J610" s="96"/>
    </row>
    <row r="611" spans="1:10" ht="15.75" x14ac:dyDescent="0.25">
      <c r="A611" s="432" t="s">
        <v>872</v>
      </c>
      <c r="B611" s="432" t="s">
        <v>95</v>
      </c>
      <c r="C611" s="432" t="s">
        <v>188</v>
      </c>
      <c r="D611" s="432" t="s">
        <v>158</v>
      </c>
      <c r="E611" s="432" t="s">
        <v>187</v>
      </c>
      <c r="F611" s="432"/>
      <c r="G611" s="432" t="s">
        <v>186</v>
      </c>
      <c r="H611" s="432" t="s">
        <v>185</v>
      </c>
      <c r="I611" s="432" t="s">
        <v>184</v>
      </c>
      <c r="J611" s="432" t="s">
        <v>157</v>
      </c>
    </row>
    <row r="612" spans="1:10" ht="30" x14ac:dyDescent="0.25">
      <c r="A612" s="431" t="s">
        <v>183</v>
      </c>
      <c r="B612" s="431" t="s">
        <v>267</v>
      </c>
      <c r="C612" s="431" t="s">
        <v>182</v>
      </c>
      <c r="D612" s="431" t="s">
        <v>251</v>
      </c>
      <c r="E612" s="431" t="s">
        <v>211</v>
      </c>
      <c r="F612" s="431"/>
      <c r="G612" s="431" t="s">
        <v>19</v>
      </c>
      <c r="H612" s="393">
        <v>1</v>
      </c>
      <c r="I612" s="394">
        <v>2.56</v>
      </c>
      <c r="J612" s="394">
        <v>2.56</v>
      </c>
    </row>
    <row r="613" spans="1:10" ht="75" x14ac:dyDescent="0.25">
      <c r="A613" s="430" t="s">
        <v>179</v>
      </c>
      <c r="B613" s="430" t="s">
        <v>1251</v>
      </c>
      <c r="C613" s="430" t="s">
        <v>172</v>
      </c>
      <c r="D613" s="430" t="s">
        <v>296</v>
      </c>
      <c r="E613" s="430" t="s">
        <v>191</v>
      </c>
      <c r="F613" s="430"/>
      <c r="G613" s="430" t="s">
        <v>193</v>
      </c>
      <c r="H613" s="390">
        <v>1.8E-3</v>
      </c>
      <c r="I613" s="396">
        <v>267.91000000000003</v>
      </c>
      <c r="J613" s="396">
        <v>0.48</v>
      </c>
    </row>
    <row r="614" spans="1:10" ht="60" x14ac:dyDescent="0.25">
      <c r="A614" s="430" t="s">
        <v>179</v>
      </c>
      <c r="B614" s="430" t="s">
        <v>1256</v>
      </c>
      <c r="C614" s="430" t="s">
        <v>172</v>
      </c>
      <c r="D614" s="430" t="s">
        <v>215</v>
      </c>
      <c r="E614" s="430" t="s">
        <v>191</v>
      </c>
      <c r="F614" s="430"/>
      <c r="G614" s="430" t="s">
        <v>193</v>
      </c>
      <c r="H614" s="390">
        <v>4.0000000000000002E-4</v>
      </c>
      <c r="I614" s="396">
        <v>172.82</v>
      </c>
      <c r="J614" s="396">
        <v>0.06</v>
      </c>
    </row>
    <row r="615" spans="1:10" ht="60" x14ac:dyDescent="0.25">
      <c r="A615" s="430" t="s">
        <v>179</v>
      </c>
      <c r="B615" s="430" t="s">
        <v>1257</v>
      </c>
      <c r="C615" s="430" t="s">
        <v>172</v>
      </c>
      <c r="D615" s="430" t="s">
        <v>214</v>
      </c>
      <c r="E615" s="430" t="s">
        <v>191</v>
      </c>
      <c r="F615" s="430"/>
      <c r="G615" s="430" t="s">
        <v>190</v>
      </c>
      <c r="H615" s="390">
        <v>1.5E-3</v>
      </c>
      <c r="I615" s="396">
        <v>51.43</v>
      </c>
      <c r="J615" s="396">
        <v>7.0000000000000007E-2</v>
      </c>
    </row>
    <row r="616" spans="1:10" ht="30" x14ac:dyDescent="0.25">
      <c r="A616" s="430" t="s">
        <v>179</v>
      </c>
      <c r="B616" s="430" t="s">
        <v>1246</v>
      </c>
      <c r="C616" s="430" t="s">
        <v>172</v>
      </c>
      <c r="D616" s="430" t="s">
        <v>178</v>
      </c>
      <c r="E616" s="430" t="s">
        <v>177</v>
      </c>
      <c r="F616" s="430"/>
      <c r="G616" s="430" t="s">
        <v>176</v>
      </c>
      <c r="H616" s="390">
        <v>1.09E-2</v>
      </c>
      <c r="I616" s="396">
        <v>20.28</v>
      </c>
      <c r="J616" s="396">
        <v>0.22</v>
      </c>
    </row>
    <row r="617" spans="1:10" ht="30" x14ac:dyDescent="0.25">
      <c r="A617" s="433" t="s">
        <v>173</v>
      </c>
      <c r="B617" s="433" t="s">
        <v>1258</v>
      </c>
      <c r="C617" s="433" t="s">
        <v>182</v>
      </c>
      <c r="D617" s="433" t="s">
        <v>297</v>
      </c>
      <c r="E617" s="433" t="s">
        <v>170</v>
      </c>
      <c r="F617" s="433"/>
      <c r="G617" s="433" t="s">
        <v>199</v>
      </c>
      <c r="H617" s="392">
        <v>4.4999999999999999E-4</v>
      </c>
      <c r="I617" s="395">
        <v>3851.1</v>
      </c>
      <c r="J617" s="395">
        <v>1.73</v>
      </c>
    </row>
    <row r="618" spans="1:10" ht="30" x14ac:dyDescent="0.25">
      <c r="A618" s="435"/>
      <c r="B618" s="435"/>
      <c r="C618" s="435"/>
      <c r="D618" s="435"/>
      <c r="E618" s="435" t="s">
        <v>168</v>
      </c>
      <c r="F618" s="95">
        <v>9.2928166527274467E-2</v>
      </c>
      <c r="G618" s="435" t="s">
        <v>167</v>
      </c>
      <c r="H618" s="95">
        <v>0.11</v>
      </c>
      <c r="I618" s="435" t="s">
        <v>166</v>
      </c>
      <c r="J618" s="95">
        <v>0.2</v>
      </c>
    </row>
    <row r="619" spans="1:10" ht="30" x14ac:dyDescent="0.25">
      <c r="A619" s="435"/>
      <c r="B619" s="435"/>
      <c r="C619" s="435"/>
      <c r="D619" s="435"/>
      <c r="E619" s="435" t="s">
        <v>165</v>
      </c>
      <c r="F619" s="95">
        <v>0.62</v>
      </c>
      <c r="G619" s="435"/>
      <c r="H619" s="435" t="s">
        <v>164</v>
      </c>
      <c r="I619" s="435"/>
      <c r="J619" s="95">
        <v>3.18</v>
      </c>
    </row>
    <row r="620" spans="1:10" ht="32.25" thickBot="1" x14ac:dyDescent="0.3">
      <c r="A620" s="428"/>
      <c r="B620" s="428"/>
      <c r="C620" s="428"/>
      <c r="D620" s="428"/>
      <c r="E620" s="428"/>
      <c r="F620" s="428"/>
      <c r="G620" s="428" t="s">
        <v>163</v>
      </c>
      <c r="H620" s="377">
        <v>2947.7</v>
      </c>
      <c r="I620" s="428" t="s">
        <v>162</v>
      </c>
      <c r="J620" s="429">
        <v>9373.68</v>
      </c>
    </row>
    <row r="621" spans="1:10" ht="15.75" thickTop="1" x14ac:dyDescent="0.25">
      <c r="A621" s="96"/>
      <c r="B621" s="96"/>
      <c r="C621" s="96"/>
      <c r="D621" s="96"/>
      <c r="E621" s="96"/>
      <c r="F621" s="96"/>
      <c r="G621" s="96"/>
      <c r="H621" s="96"/>
      <c r="I621" s="96"/>
      <c r="J621" s="96"/>
    </row>
    <row r="622" spans="1:10" ht="15.75" x14ac:dyDescent="0.25">
      <c r="A622" s="432" t="s">
        <v>873</v>
      </c>
      <c r="B622" s="432" t="s">
        <v>95</v>
      </c>
      <c r="C622" s="432" t="s">
        <v>188</v>
      </c>
      <c r="D622" s="432" t="s">
        <v>158</v>
      </c>
      <c r="E622" s="432" t="s">
        <v>187</v>
      </c>
      <c r="F622" s="432"/>
      <c r="G622" s="432" t="s">
        <v>186</v>
      </c>
      <c r="H622" s="432" t="s">
        <v>185</v>
      </c>
      <c r="I622" s="432" t="s">
        <v>184</v>
      </c>
      <c r="J622" s="432" t="s">
        <v>157</v>
      </c>
    </row>
    <row r="623" spans="1:10" ht="45" x14ac:dyDescent="0.25">
      <c r="A623" s="431" t="s">
        <v>183</v>
      </c>
      <c r="B623" s="431" t="s">
        <v>212</v>
      </c>
      <c r="C623" s="431" t="s">
        <v>172</v>
      </c>
      <c r="D623" s="431" t="s">
        <v>28</v>
      </c>
      <c r="E623" s="431" t="s">
        <v>211</v>
      </c>
      <c r="F623" s="431"/>
      <c r="G623" s="431" t="s">
        <v>169</v>
      </c>
      <c r="H623" s="393">
        <v>1</v>
      </c>
      <c r="I623" s="394">
        <v>1429.3</v>
      </c>
      <c r="J623" s="394">
        <v>1429.3</v>
      </c>
    </row>
    <row r="624" spans="1:10" ht="60" x14ac:dyDescent="0.25">
      <c r="A624" s="430" t="s">
        <v>179</v>
      </c>
      <c r="B624" s="430" t="s">
        <v>1448</v>
      </c>
      <c r="C624" s="430" t="s">
        <v>172</v>
      </c>
      <c r="D624" s="430" t="s">
        <v>210</v>
      </c>
      <c r="E624" s="430" t="s">
        <v>191</v>
      </c>
      <c r="F624" s="430"/>
      <c r="G624" s="430" t="s">
        <v>193</v>
      </c>
      <c r="H624" s="390">
        <v>4.6399999999999997E-2</v>
      </c>
      <c r="I624" s="396">
        <v>369.56</v>
      </c>
      <c r="J624" s="396">
        <v>17.14</v>
      </c>
    </row>
    <row r="625" spans="1:10" ht="60" x14ac:dyDescent="0.25">
      <c r="A625" s="430" t="s">
        <v>179</v>
      </c>
      <c r="B625" s="430" t="s">
        <v>1449</v>
      </c>
      <c r="C625" s="430" t="s">
        <v>172</v>
      </c>
      <c r="D625" s="430" t="s">
        <v>209</v>
      </c>
      <c r="E625" s="430" t="s">
        <v>191</v>
      </c>
      <c r="F625" s="430"/>
      <c r="G625" s="430" t="s">
        <v>190</v>
      </c>
      <c r="H625" s="390">
        <v>9.4899999999999998E-2</v>
      </c>
      <c r="I625" s="396">
        <v>140.30000000000001</v>
      </c>
      <c r="J625" s="396">
        <v>13.31</v>
      </c>
    </row>
    <row r="626" spans="1:10" ht="30" x14ac:dyDescent="0.25">
      <c r="A626" s="430" t="s">
        <v>179</v>
      </c>
      <c r="B626" s="430" t="s">
        <v>1450</v>
      </c>
      <c r="C626" s="430" t="s">
        <v>172</v>
      </c>
      <c r="D626" s="430" t="s">
        <v>208</v>
      </c>
      <c r="E626" s="430" t="s">
        <v>177</v>
      </c>
      <c r="F626" s="430"/>
      <c r="G626" s="430" t="s">
        <v>176</v>
      </c>
      <c r="H626" s="390">
        <v>1.1301000000000001</v>
      </c>
      <c r="I626" s="396">
        <v>23.31</v>
      </c>
      <c r="J626" s="396">
        <v>26.34</v>
      </c>
    </row>
    <row r="627" spans="1:10" ht="75" x14ac:dyDescent="0.25">
      <c r="A627" s="430" t="s">
        <v>179</v>
      </c>
      <c r="B627" s="430" t="s">
        <v>1451</v>
      </c>
      <c r="C627" s="430" t="s">
        <v>172</v>
      </c>
      <c r="D627" s="430" t="s">
        <v>207</v>
      </c>
      <c r="E627" s="430" t="s">
        <v>191</v>
      </c>
      <c r="F627" s="430"/>
      <c r="G627" s="430" t="s">
        <v>193</v>
      </c>
      <c r="H627" s="390">
        <v>4.6399999999999997E-2</v>
      </c>
      <c r="I627" s="396">
        <v>261.64999999999998</v>
      </c>
      <c r="J627" s="396">
        <v>12.14</v>
      </c>
    </row>
    <row r="628" spans="1:10" ht="60" x14ac:dyDescent="0.25">
      <c r="A628" s="430" t="s">
        <v>179</v>
      </c>
      <c r="B628" s="430" t="s">
        <v>1452</v>
      </c>
      <c r="C628" s="430" t="s">
        <v>172</v>
      </c>
      <c r="D628" s="430" t="s">
        <v>206</v>
      </c>
      <c r="E628" s="430" t="s">
        <v>191</v>
      </c>
      <c r="F628" s="430"/>
      <c r="G628" s="430" t="s">
        <v>193</v>
      </c>
      <c r="H628" s="390">
        <v>8.0500000000000002E-2</v>
      </c>
      <c r="I628" s="396">
        <v>231.67</v>
      </c>
      <c r="J628" s="396">
        <v>18.64</v>
      </c>
    </row>
    <row r="629" spans="1:10" ht="60" x14ac:dyDescent="0.25">
      <c r="A629" s="430" t="s">
        <v>179</v>
      </c>
      <c r="B629" s="430" t="s">
        <v>1453</v>
      </c>
      <c r="C629" s="430" t="s">
        <v>172</v>
      </c>
      <c r="D629" s="430" t="s">
        <v>205</v>
      </c>
      <c r="E629" s="430" t="s">
        <v>191</v>
      </c>
      <c r="F629" s="430"/>
      <c r="G629" s="430" t="s">
        <v>190</v>
      </c>
      <c r="H629" s="390">
        <v>6.0699999999999997E-2</v>
      </c>
      <c r="I629" s="396">
        <v>83.34</v>
      </c>
      <c r="J629" s="396">
        <v>5.05</v>
      </c>
    </row>
    <row r="630" spans="1:10" ht="60" x14ac:dyDescent="0.25">
      <c r="A630" s="430" t="s">
        <v>179</v>
      </c>
      <c r="B630" s="430" t="s">
        <v>1454</v>
      </c>
      <c r="C630" s="430" t="s">
        <v>172</v>
      </c>
      <c r="D630" s="430" t="s">
        <v>204</v>
      </c>
      <c r="E630" s="430" t="s">
        <v>191</v>
      </c>
      <c r="F630" s="430"/>
      <c r="G630" s="430" t="s">
        <v>190</v>
      </c>
      <c r="H630" s="390">
        <v>0.1071</v>
      </c>
      <c r="I630" s="396">
        <v>44.66</v>
      </c>
      <c r="J630" s="396">
        <v>4.78</v>
      </c>
    </row>
    <row r="631" spans="1:10" ht="60" x14ac:dyDescent="0.25">
      <c r="A631" s="430" t="s">
        <v>179</v>
      </c>
      <c r="B631" s="430" t="s">
        <v>1455</v>
      </c>
      <c r="C631" s="430" t="s">
        <v>172</v>
      </c>
      <c r="D631" s="430" t="s">
        <v>203</v>
      </c>
      <c r="E631" s="430" t="s">
        <v>191</v>
      </c>
      <c r="F631" s="430"/>
      <c r="G631" s="430" t="s">
        <v>193</v>
      </c>
      <c r="H631" s="390">
        <v>3.4099999999999998E-2</v>
      </c>
      <c r="I631" s="396">
        <v>131.19999999999999</v>
      </c>
      <c r="J631" s="396">
        <v>4.47</v>
      </c>
    </row>
    <row r="632" spans="1:10" ht="60" x14ac:dyDescent="0.25">
      <c r="A632" s="430" t="s">
        <v>179</v>
      </c>
      <c r="B632" s="430" t="s">
        <v>1440</v>
      </c>
      <c r="C632" s="430" t="s">
        <v>172</v>
      </c>
      <c r="D632" s="430" t="s">
        <v>202</v>
      </c>
      <c r="E632" s="430" t="s">
        <v>191</v>
      </c>
      <c r="F632" s="430"/>
      <c r="G632" s="430" t="s">
        <v>193</v>
      </c>
      <c r="H632" s="390">
        <v>4.19E-2</v>
      </c>
      <c r="I632" s="396">
        <v>219.68</v>
      </c>
      <c r="J632" s="396">
        <v>9.1999999999999993</v>
      </c>
    </row>
    <row r="633" spans="1:10" ht="60" x14ac:dyDescent="0.25">
      <c r="A633" s="430" t="s">
        <v>179</v>
      </c>
      <c r="B633" s="430" t="s">
        <v>1441</v>
      </c>
      <c r="C633" s="430" t="s">
        <v>172</v>
      </c>
      <c r="D633" s="430" t="s">
        <v>201</v>
      </c>
      <c r="E633" s="430" t="s">
        <v>191</v>
      </c>
      <c r="F633" s="430"/>
      <c r="G633" s="430" t="s">
        <v>190</v>
      </c>
      <c r="H633" s="390">
        <v>9.9000000000000005E-2</v>
      </c>
      <c r="I633" s="396">
        <v>89.97</v>
      </c>
      <c r="J633" s="396">
        <v>8.9</v>
      </c>
    </row>
    <row r="634" spans="1:10" ht="45" x14ac:dyDescent="0.25">
      <c r="A634" s="433" t="s">
        <v>173</v>
      </c>
      <c r="B634" s="433" t="s">
        <v>1456</v>
      </c>
      <c r="C634" s="433" t="s">
        <v>172</v>
      </c>
      <c r="D634" s="433" t="s">
        <v>200</v>
      </c>
      <c r="E634" s="433" t="s">
        <v>170</v>
      </c>
      <c r="F634" s="433"/>
      <c r="G634" s="433" t="s">
        <v>199</v>
      </c>
      <c r="H634" s="392">
        <v>2.5548000000000002</v>
      </c>
      <c r="I634" s="395">
        <v>512.5</v>
      </c>
      <c r="J634" s="395">
        <v>1309.33</v>
      </c>
    </row>
    <row r="635" spans="1:10" ht="30" x14ac:dyDescent="0.25">
      <c r="A635" s="435"/>
      <c r="B635" s="435"/>
      <c r="C635" s="435"/>
      <c r="D635" s="435"/>
      <c r="E635" s="435" t="s">
        <v>168</v>
      </c>
      <c r="F635" s="95">
        <v>14.417805036706632</v>
      </c>
      <c r="G635" s="435" t="s">
        <v>167</v>
      </c>
      <c r="H635" s="95">
        <v>16.61</v>
      </c>
      <c r="I635" s="435" t="s">
        <v>166</v>
      </c>
      <c r="J635" s="95">
        <v>31.03</v>
      </c>
    </row>
    <row r="636" spans="1:10" ht="30" x14ac:dyDescent="0.25">
      <c r="A636" s="435"/>
      <c r="B636" s="435"/>
      <c r="C636" s="435"/>
      <c r="D636" s="435"/>
      <c r="E636" s="435" t="s">
        <v>165</v>
      </c>
      <c r="F636" s="95">
        <v>346.31</v>
      </c>
      <c r="G636" s="435"/>
      <c r="H636" s="435" t="s">
        <v>164</v>
      </c>
      <c r="I636" s="435"/>
      <c r="J636" s="95">
        <v>1775.61</v>
      </c>
    </row>
    <row r="637" spans="1:10" ht="32.25" thickBot="1" x14ac:dyDescent="0.3">
      <c r="A637" s="428"/>
      <c r="B637" s="428"/>
      <c r="C637" s="428"/>
      <c r="D637" s="428"/>
      <c r="E637" s="428"/>
      <c r="F637" s="428"/>
      <c r="G637" s="428" t="s">
        <v>163</v>
      </c>
      <c r="H637" s="377">
        <v>147.38</v>
      </c>
      <c r="I637" s="428" t="s">
        <v>162</v>
      </c>
      <c r="J637" s="429">
        <v>261689.4</v>
      </c>
    </row>
    <row r="638" spans="1:10" ht="15.75" thickTop="1" x14ac:dyDescent="0.25">
      <c r="A638" s="96"/>
      <c r="B638" s="96"/>
      <c r="C638" s="96"/>
      <c r="D638" s="96"/>
      <c r="E638" s="96"/>
      <c r="F638" s="96"/>
      <c r="G638" s="96"/>
      <c r="H638" s="96"/>
      <c r="I638" s="96"/>
      <c r="J638" s="96"/>
    </row>
    <row r="639" spans="1:10" ht="15.75" x14ac:dyDescent="0.25">
      <c r="A639" s="432" t="s">
        <v>874</v>
      </c>
      <c r="B639" s="432" t="s">
        <v>95</v>
      </c>
      <c r="C639" s="432" t="s">
        <v>188</v>
      </c>
      <c r="D639" s="432" t="s">
        <v>158</v>
      </c>
      <c r="E639" s="432" t="s">
        <v>187</v>
      </c>
      <c r="F639" s="432"/>
      <c r="G639" s="432" t="s">
        <v>186</v>
      </c>
      <c r="H639" s="432" t="s">
        <v>185</v>
      </c>
      <c r="I639" s="432" t="s">
        <v>184</v>
      </c>
      <c r="J639" s="432" t="s">
        <v>157</v>
      </c>
    </row>
    <row r="640" spans="1:10" ht="60" x14ac:dyDescent="0.25">
      <c r="A640" s="431" t="s">
        <v>183</v>
      </c>
      <c r="B640" s="431" t="s">
        <v>796</v>
      </c>
      <c r="C640" s="431" t="s">
        <v>172</v>
      </c>
      <c r="D640" s="431" t="s">
        <v>541</v>
      </c>
      <c r="E640" s="431" t="s">
        <v>196</v>
      </c>
      <c r="F640" s="431"/>
      <c r="G640" s="431" t="s">
        <v>195</v>
      </c>
      <c r="H640" s="393">
        <v>1</v>
      </c>
      <c r="I640" s="394">
        <v>2.11</v>
      </c>
      <c r="J640" s="394">
        <v>2.11</v>
      </c>
    </row>
    <row r="641" spans="1:10" ht="60" x14ac:dyDescent="0.25">
      <c r="A641" s="430" t="s">
        <v>179</v>
      </c>
      <c r="B641" s="430" t="s">
        <v>1362</v>
      </c>
      <c r="C641" s="430" t="s">
        <v>172</v>
      </c>
      <c r="D641" s="430" t="s">
        <v>927</v>
      </c>
      <c r="E641" s="430" t="s">
        <v>191</v>
      </c>
      <c r="F641" s="430"/>
      <c r="G641" s="430" t="s">
        <v>193</v>
      </c>
      <c r="H641" s="390">
        <v>5.8999999999999999E-3</v>
      </c>
      <c r="I641" s="396">
        <v>325.29000000000002</v>
      </c>
      <c r="J641" s="396">
        <v>1.91</v>
      </c>
    </row>
    <row r="642" spans="1:10" ht="60" x14ac:dyDescent="0.25">
      <c r="A642" s="430" t="s">
        <v>179</v>
      </c>
      <c r="B642" s="430" t="s">
        <v>1363</v>
      </c>
      <c r="C642" s="430" t="s">
        <v>172</v>
      </c>
      <c r="D642" s="430" t="s">
        <v>928</v>
      </c>
      <c r="E642" s="430" t="s">
        <v>191</v>
      </c>
      <c r="F642" s="430"/>
      <c r="G642" s="430" t="s">
        <v>190</v>
      </c>
      <c r="H642" s="390">
        <v>2.5000000000000001E-3</v>
      </c>
      <c r="I642" s="396">
        <v>83.14</v>
      </c>
      <c r="J642" s="396">
        <v>0.2</v>
      </c>
    </row>
    <row r="643" spans="1:10" ht="30" x14ac:dyDescent="0.25">
      <c r="A643" s="435"/>
      <c r="B643" s="435"/>
      <c r="C643" s="435"/>
      <c r="D643" s="435"/>
      <c r="E643" s="435" t="s">
        <v>168</v>
      </c>
      <c r="F643" s="95">
        <v>6.9696124895455847E-2</v>
      </c>
      <c r="G643" s="435" t="s">
        <v>167</v>
      </c>
      <c r="H643" s="95">
        <v>0.08</v>
      </c>
      <c r="I643" s="435" t="s">
        <v>166</v>
      </c>
      <c r="J643" s="95">
        <v>0.15</v>
      </c>
    </row>
    <row r="644" spans="1:10" ht="30" x14ac:dyDescent="0.25">
      <c r="A644" s="435"/>
      <c r="B644" s="435"/>
      <c r="C644" s="435"/>
      <c r="D644" s="435"/>
      <c r="E644" s="435" t="s">
        <v>165</v>
      </c>
      <c r="F644" s="95">
        <v>0.51</v>
      </c>
      <c r="G644" s="435"/>
      <c r="H644" s="435" t="s">
        <v>164</v>
      </c>
      <c r="I644" s="435"/>
      <c r="J644" s="95">
        <v>2.62</v>
      </c>
    </row>
    <row r="645" spans="1:10" ht="32.25" thickBot="1" x14ac:dyDescent="0.3">
      <c r="A645" s="428"/>
      <c r="B645" s="428"/>
      <c r="C645" s="428"/>
      <c r="D645" s="428"/>
      <c r="E645" s="428"/>
      <c r="F645" s="428"/>
      <c r="G645" s="428" t="s">
        <v>163</v>
      </c>
      <c r="H645" s="377">
        <v>2004.43</v>
      </c>
      <c r="I645" s="428" t="s">
        <v>162</v>
      </c>
      <c r="J645" s="429">
        <v>5251.6</v>
      </c>
    </row>
    <row r="646" spans="1:10" ht="15.75" thickTop="1" x14ac:dyDescent="0.25">
      <c r="A646" s="96"/>
      <c r="B646" s="96"/>
      <c r="C646" s="96"/>
      <c r="D646" s="96"/>
      <c r="E646" s="96"/>
      <c r="F646" s="96"/>
      <c r="G646" s="96"/>
      <c r="H646" s="96"/>
      <c r="I646" s="96"/>
      <c r="J646" s="96"/>
    </row>
    <row r="647" spans="1:10" ht="15.75" x14ac:dyDescent="0.25">
      <c r="A647" s="432" t="s">
        <v>875</v>
      </c>
      <c r="B647" s="432" t="s">
        <v>95</v>
      </c>
      <c r="C647" s="432" t="s">
        <v>188</v>
      </c>
      <c r="D647" s="432" t="s">
        <v>158</v>
      </c>
      <c r="E647" s="432" t="s">
        <v>187</v>
      </c>
      <c r="F647" s="432"/>
      <c r="G647" s="432" t="s">
        <v>186</v>
      </c>
      <c r="H647" s="432" t="s">
        <v>185</v>
      </c>
      <c r="I647" s="432" t="s">
        <v>184</v>
      </c>
      <c r="J647" s="432" t="s">
        <v>157</v>
      </c>
    </row>
    <row r="648" spans="1:10" ht="75" x14ac:dyDescent="0.25">
      <c r="A648" s="431" t="s">
        <v>183</v>
      </c>
      <c r="B648" s="431" t="s">
        <v>856</v>
      </c>
      <c r="C648" s="431" t="s">
        <v>172</v>
      </c>
      <c r="D648" s="431" t="s">
        <v>584</v>
      </c>
      <c r="E648" s="431" t="s">
        <v>181</v>
      </c>
      <c r="F648" s="431"/>
      <c r="G648" s="431" t="s">
        <v>18</v>
      </c>
      <c r="H648" s="393">
        <v>1</v>
      </c>
      <c r="I648" s="394">
        <v>56.36</v>
      </c>
      <c r="J648" s="394">
        <v>56.36</v>
      </c>
    </row>
    <row r="649" spans="1:10" ht="30" x14ac:dyDescent="0.25">
      <c r="A649" s="430" t="s">
        <v>179</v>
      </c>
      <c r="B649" s="430" t="s">
        <v>1247</v>
      </c>
      <c r="C649" s="430" t="s">
        <v>172</v>
      </c>
      <c r="D649" s="430" t="s">
        <v>180</v>
      </c>
      <c r="E649" s="430" t="s">
        <v>177</v>
      </c>
      <c r="F649" s="430"/>
      <c r="G649" s="430" t="s">
        <v>176</v>
      </c>
      <c r="H649" s="390">
        <v>0.2296</v>
      </c>
      <c r="I649" s="396">
        <v>24.84</v>
      </c>
      <c r="J649" s="396">
        <v>5.7</v>
      </c>
    </row>
    <row r="650" spans="1:10" ht="30" x14ac:dyDescent="0.25">
      <c r="A650" s="430" t="s">
        <v>179</v>
      </c>
      <c r="B650" s="430" t="s">
        <v>1246</v>
      </c>
      <c r="C650" s="430" t="s">
        <v>172</v>
      </c>
      <c r="D650" s="430" t="s">
        <v>178</v>
      </c>
      <c r="E650" s="430" t="s">
        <v>177</v>
      </c>
      <c r="F650" s="430"/>
      <c r="G650" s="430" t="s">
        <v>176</v>
      </c>
      <c r="H650" s="390">
        <v>0.2296</v>
      </c>
      <c r="I650" s="396">
        <v>20.28</v>
      </c>
      <c r="J650" s="396">
        <v>4.6500000000000004</v>
      </c>
    </row>
    <row r="651" spans="1:10" ht="30" x14ac:dyDescent="0.25">
      <c r="A651" s="430" t="s">
        <v>179</v>
      </c>
      <c r="B651" s="430" t="s">
        <v>1417</v>
      </c>
      <c r="C651" s="430" t="s">
        <v>172</v>
      </c>
      <c r="D651" s="430" t="s">
        <v>999</v>
      </c>
      <c r="E651" s="430" t="s">
        <v>177</v>
      </c>
      <c r="F651" s="430"/>
      <c r="G651" s="430" t="s">
        <v>169</v>
      </c>
      <c r="H651" s="390">
        <v>1.8E-3</v>
      </c>
      <c r="I651" s="396">
        <v>642.48</v>
      </c>
      <c r="J651" s="396">
        <v>1.1499999999999999</v>
      </c>
    </row>
    <row r="652" spans="1:10" ht="30" x14ac:dyDescent="0.25">
      <c r="A652" s="433" t="s">
        <v>173</v>
      </c>
      <c r="B652" s="433" t="s">
        <v>1422</v>
      </c>
      <c r="C652" s="433" t="s">
        <v>172</v>
      </c>
      <c r="D652" s="433" t="s">
        <v>175</v>
      </c>
      <c r="E652" s="433" t="s">
        <v>170</v>
      </c>
      <c r="F652" s="433"/>
      <c r="G652" s="433" t="s">
        <v>169</v>
      </c>
      <c r="H652" s="392">
        <v>6.6E-3</v>
      </c>
      <c r="I652" s="395">
        <v>95</v>
      </c>
      <c r="J652" s="395">
        <v>0.62</v>
      </c>
    </row>
    <row r="653" spans="1:10" ht="30" x14ac:dyDescent="0.25">
      <c r="A653" s="433" t="s">
        <v>173</v>
      </c>
      <c r="B653" s="433" t="s">
        <v>1437</v>
      </c>
      <c r="C653" s="433" t="s">
        <v>172</v>
      </c>
      <c r="D653" s="433" t="s">
        <v>1036</v>
      </c>
      <c r="E653" s="433" t="s">
        <v>170</v>
      </c>
      <c r="F653" s="433"/>
      <c r="G653" s="433" t="s">
        <v>18</v>
      </c>
      <c r="H653" s="392">
        <v>1.0049999999999999</v>
      </c>
      <c r="I653" s="395">
        <v>44.02</v>
      </c>
      <c r="J653" s="395">
        <v>44.24</v>
      </c>
    </row>
    <row r="654" spans="1:10" ht="30" x14ac:dyDescent="0.25">
      <c r="A654" s="435"/>
      <c r="B654" s="435"/>
      <c r="C654" s="435"/>
      <c r="D654" s="435"/>
      <c r="E654" s="435" t="s">
        <v>168</v>
      </c>
      <c r="F654" s="95">
        <v>3.5823808196264304</v>
      </c>
      <c r="G654" s="435" t="s">
        <v>167</v>
      </c>
      <c r="H654" s="95">
        <v>4.13</v>
      </c>
      <c r="I654" s="435" t="s">
        <v>166</v>
      </c>
      <c r="J654" s="95">
        <v>7.71</v>
      </c>
    </row>
    <row r="655" spans="1:10" ht="30" x14ac:dyDescent="0.25">
      <c r="A655" s="435"/>
      <c r="B655" s="435"/>
      <c r="C655" s="435"/>
      <c r="D655" s="435"/>
      <c r="E655" s="435" t="s">
        <v>165</v>
      </c>
      <c r="F655" s="95">
        <v>13.65</v>
      </c>
      <c r="G655" s="435"/>
      <c r="H655" s="435" t="s">
        <v>164</v>
      </c>
      <c r="I655" s="435"/>
      <c r="J655" s="95">
        <v>70.010000000000005</v>
      </c>
    </row>
    <row r="656" spans="1:10" ht="32.25" thickBot="1" x14ac:dyDescent="0.3">
      <c r="A656" s="428"/>
      <c r="B656" s="428"/>
      <c r="C656" s="428"/>
      <c r="D656" s="428"/>
      <c r="E656" s="428"/>
      <c r="F656" s="428"/>
      <c r="G656" s="428" t="s">
        <v>163</v>
      </c>
      <c r="H656" s="377">
        <v>812</v>
      </c>
      <c r="I656" s="428" t="s">
        <v>162</v>
      </c>
      <c r="J656" s="429">
        <v>56848.12</v>
      </c>
    </row>
    <row r="657" spans="1:10" ht="15.75" thickTop="1" x14ac:dyDescent="0.25">
      <c r="A657" s="96"/>
      <c r="B657" s="96"/>
      <c r="C657" s="96"/>
      <c r="D657" s="96"/>
      <c r="E657" s="96"/>
      <c r="F657" s="96"/>
      <c r="G657" s="96"/>
      <c r="H657" s="96"/>
      <c r="I657" s="96"/>
      <c r="J657" s="96"/>
    </row>
    <row r="658" spans="1:10" ht="15.75" x14ac:dyDescent="0.25">
      <c r="A658" s="432" t="s">
        <v>876</v>
      </c>
      <c r="B658" s="432" t="s">
        <v>95</v>
      </c>
      <c r="C658" s="432" t="s">
        <v>188</v>
      </c>
      <c r="D658" s="432" t="s">
        <v>158</v>
      </c>
      <c r="E658" s="432" t="s">
        <v>187</v>
      </c>
      <c r="F658" s="432"/>
      <c r="G658" s="432" t="s">
        <v>186</v>
      </c>
      <c r="H658" s="432" t="s">
        <v>185</v>
      </c>
      <c r="I658" s="432" t="s">
        <v>184</v>
      </c>
      <c r="J658" s="432" t="s">
        <v>157</v>
      </c>
    </row>
    <row r="659" spans="1:10" ht="75" x14ac:dyDescent="0.25">
      <c r="A659" s="431" t="s">
        <v>183</v>
      </c>
      <c r="B659" s="431" t="s">
        <v>1162</v>
      </c>
      <c r="C659" s="431" t="s">
        <v>172</v>
      </c>
      <c r="D659" s="431" t="s">
        <v>1129</v>
      </c>
      <c r="E659" s="431" t="s">
        <v>181</v>
      </c>
      <c r="F659" s="431"/>
      <c r="G659" s="431" t="s">
        <v>18</v>
      </c>
      <c r="H659" s="393">
        <v>1</v>
      </c>
      <c r="I659" s="394">
        <v>32.22</v>
      </c>
      <c r="J659" s="394">
        <v>32.22</v>
      </c>
    </row>
    <row r="660" spans="1:10" ht="30" x14ac:dyDescent="0.25">
      <c r="A660" s="430" t="s">
        <v>179</v>
      </c>
      <c r="B660" s="430" t="s">
        <v>1247</v>
      </c>
      <c r="C660" s="430" t="s">
        <v>172</v>
      </c>
      <c r="D660" s="430" t="s">
        <v>180</v>
      </c>
      <c r="E660" s="430" t="s">
        <v>177</v>
      </c>
      <c r="F660" s="430"/>
      <c r="G660" s="430" t="s">
        <v>176</v>
      </c>
      <c r="H660" s="390">
        <v>0.2326</v>
      </c>
      <c r="I660" s="396">
        <v>24.84</v>
      </c>
      <c r="J660" s="396">
        <v>5.77</v>
      </c>
    </row>
    <row r="661" spans="1:10" ht="30" x14ac:dyDescent="0.25">
      <c r="A661" s="430" t="s">
        <v>179</v>
      </c>
      <c r="B661" s="430" t="s">
        <v>1246</v>
      </c>
      <c r="C661" s="430" t="s">
        <v>172</v>
      </c>
      <c r="D661" s="430" t="s">
        <v>178</v>
      </c>
      <c r="E661" s="430" t="s">
        <v>177</v>
      </c>
      <c r="F661" s="430"/>
      <c r="G661" s="430" t="s">
        <v>176</v>
      </c>
      <c r="H661" s="390">
        <v>0.2326</v>
      </c>
      <c r="I661" s="396">
        <v>20.28</v>
      </c>
      <c r="J661" s="396">
        <v>4.71</v>
      </c>
    </row>
    <row r="662" spans="1:10" ht="30" x14ac:dyDescent="0.25">
      <c r="A662" s="433" t="s">
        <v>173</v>
      </c>
      <c r="B662" s="433" t="s">
        <v>1422</v>
      </c>
      <c r="C662" s="433" t="s">
        <v>172</v>
      </c>
      <c r="D662" s="433" t="s">
        <v>175</v>
      </c>
      <c r="E662" s="433" t="s">
        <v>170</v>
      </c>
      <c r="F662" s="433"/>
      <c r="G662" s="433" t="s">
        <v>169</v>
      </c>
      <c r="H662" s="392">
        <v>9.9000000000000008E-3</v>
      </c>
      <c r="I662" s="395">
        <v>95</v>
      </c>
      <c r="J662" s="395">
        <v>0.94</v>
      </c>
    </row>
    <row r="663" spans="1:10" ht="30" x14ac:dyDescent="0.25">
      <c r="A663" s="433" t="s">
        <v>173</v>
      </c>
      <c r="B663" s="433" t="s">
        <v>1398</v>
      </c>
      <c r="C663" s="433" t="s">
        <v>172</v>
      </c>
      <c r="D663" s="433" t="s">
        <v>174</v>
      </c>
      <c r="E663" s="433" t="s">
        <v>170</v>
      </c>
      <c r="F663" s="433"/>
      <c r="G663" s="433" t="s">
        <v>18</v>
      </c>
      <c r="H663" s="392">
        <v>0.2</v>
      </c>
      <c r="I663" s="395">
        <v>4</v>
      </c>
      <c r="J663" s="395">
        <v>0.8</v>
      </c>
    </row>
    <row r="664" spans="1:10" ht="30" x14ac:dyDescent="0.25">
      <c r="A664" s="433" t="s">
        <v>173</v>
      </c>
      <c r="B664" s="433" t="s">
        <v>1457</v>
      </c>
      <c r="C664" s="433" t="s">
        <v>172</v>
      </c>
      <c r="D664" s="433" t="s">
        <v>1175</v>
      </c>
      <c r="E664" s="433" t="s">
        <v>170</v>
      </c>
      <c r="F664" s="433"/>
      <c r="G664" s="433" t="s">
        <v>18</v>
      </c>
      <c r="H664" s="392">
        <v>8.3299999999999999E-2</v>
      </c>
      <c r="I664" s="395">
        <v>18.97</v>
      </c>
      <c r="J664" s="395">
        <v>1.58</v>
      </c>
    </row>
    <row r="665" spans="1:10" ht="45" x14ac:dyDescent="0.25">
      <c r="A665" s="433" t="s">
        <v>173</v>
      </c>
      <c r="B665" s="433" t="s">
        <v>1458</v>
      </c>
      <c r="C665" s="433" t="s">
        <v>172</v>
      </c>
      <c r="D665" s="433" t="s">
        <v>171</v>
      </c>
      <c r="E665" s="433" t="s">
        <v>170</v>
      </c>
      <c r="F665" s="433"/>
      <c r="G665" s="433" t="s">
        <v>169</v>
      </c>
      <c r="H665" s="392">
        <v>3.7600000000000001E-2</v>
      </c>
      <c r="I665" s="395">
        <v>490</v>
      </c>
      <c r="J665" s="395">
        <v>18.420000000000002</v>
      </c>
    </row>
    <row r="666" spans="1:10" ht="30" x14ac:dyDescent="0.25">
      <c r="A666" s="435"/>
      <c r="B666" s="435"/>
      <c r="C666" s="435"/>
      <c r="D666" s="435"/>
      <c r="E666" s="435" t="s">
        <v>168</v>
      </c>
      <c r="F666" s="95">
        <v>3.5312703280364293</v>
      </c>
      <c r="G666" s="435" t="s">
        <v>167</v>
      </c>
      <c r="H666" s="95">
        <v>4.07</v>
      </c>
      <c r="I666" s="435" t="s">
        <v>166</v>
      </c>
      <c r="J666" s="95">
        <v>7.6</v>
      </c>
    </row>
    <row r="667" spans="1:10" ht="30" x14ac:dyDescent="0.25">
      <c r="A667" s="435"/>
      <c r="B667" s="435"/>
      <c r="C667" s="435"/>
      <c r="D667" s="435"/>
      <c r="E667" s="435" t="s">
        <v>165</v>
      </c>
      <c r="F667" s="95">
        <v>7.8</v>
      </c>
      <c r="G667" s="435"/>
      <c r="H667" s="435" t="s">
        <v>164</v>
      </c>
      <c r="I667" s="435"/>
      <c r="J667" s="95">
        <v>40.020000000000003</v>
      </c>
    </row>
    <row r="668" spans="1:10" ht="32.25" thickBot="1" x14ac:dyDescent="0.3">
      <c r="A668" s="428"/>
      <c r="B668" s="428"/>
      <c r="C668" s="428"/>
      <c r="D668" s="428"/>
      <c r="E668" s="428"/>
      <c r="F668" s="428"/>
      <c r="G668" s="428" t="s">
        <v>163</v>
      </c>
      <c r="H668" s="377">
        <v>812</v>
      </c>
      <c r="I668" s="428" t="s">
        <v>162</v>
      </c>
      <c r="J668" s="429">
        <v>32496.240000000002</v>
      </c>
    </row>
    <row r="669" spans="1:10" ht="15.75" thickTop="1" x14ac:dyDescent="0.25">
      <c r="A669" s="96"/>
      <c r="B669" s="96"/>
      <c r="C669" s="96"/>
      <c r="D669" s="96"/>
      <c r="E669" s="96"/>
      <c r="F669" s="96"/>
      <c r="G669" s="96"/>
      <c r="H669" s="96"/>
      <c r="I669" s="96"/>
      <c r="J669" s="96"/>
    </row>
    <row r="670" spans="1:10" ht="15.75" x14ac:dyDescent="0.25">
      <c r="A670" s="436" t="s">
        <v>877</v>
      </c>
      <c r="B670" s="436"/>
      <c r="C670" s="436"/>
      <c r="D670" s="436" t="s">
        <v>394</v>
      </c>
      <c r="E670" s="436"/>
      <c r="F670" s="436"/>
      <c r="G670" s="436"/>
      <c r="H670" s="436"/>
      <c r="I670" s="436"/>
      <c r="J670" s="94">
        <v>132957.35</v>
      </c>
    </row>
    <row r="671" spans="1:10" ht="15.75" x14ac:dyDescent="0.25">
      <c r="A671" s="432" t="s">
        <v>878</v>
      </c>
      <c r="B671" s="432" t="s">
        <v>95</v>
      </c>
      <c r="C671" s="432" t="s">
        <v>188</v>
      </c>
      <c r="D671" s="432" t="s">
        <v>158</v>
      </c>
      <c r="E671" s="432" t="s">
        <v>187</v>
      </c>
      <c r="F671" s="432"/>
      <c r="G671" s="432" t="s">
        <v>186</v>
      </c>
      <c r="H671" s="432" t="s">
        <v>185</v>
      </c>
      <c r="I671" s="432" t="s">
        <v>184</v>
      </c>
      <c r="J671" s="432" t="s">
        <v>157</v>
      </c>
    </row>
    <row r="672" spans="1:10" ht="30" x14ac:dyDescent="0.25">
      <c r="A672" s="431" t="s">
        <v>183</v>
      </c>
      <c r="B672" s="431" t="s">
        <v>879</v>
      </c>
      <c r="C672" s="431" t="s">
        <v>172</v>
      </c>
      <c r="D672" s="431" t="s">
        <v>593</v>
      </c>
      <c r="E672" s="431" t="s">
        <v>211</v>
      </c>
      <c r="F672" s="431"/>
      <c r="G672" s="431" t="s">
        <v>228</v>
      </c>
      <c r="H672" s="393">
        <v>1</v>
      </c>
      <c r="I672" s="394">
        <v>2.85</v>
      </c>
      <c r="J672" s="394">
        <v>2.85</v>
      </c>
    </row>
    <row r="673" spans="1:10" ht="30" x14ac:dyDescent="0.25">
      <c r="A673" s="430" t="s">
        <v>179</v>
      </c>
      <c r="B673" s="430" t="s">
        <v>1247</v>
      </c>
      <c r="C673" s="430" t="s">
        <v>172</v>
      </c>
      <c r="D673" s="430" t="s">
        <v>180</v>
      </c>
      <c r="E673" s="430" t="s">
        <v>177</v>
      </c>
      <c r="F673" s="430"/>
      <c r="G673" s="430" t="s">
        <v>176</v>
      </c>
      <c r="H673" s="390">
        <v>4.9100000000000003E-3</v>
      </c>
      <c r="I673" s="396">
        <v>24.84</v>
      </c>
      <c r="J673" s="396">
        <v>0.12</v>
      </c>
    </row>
    <row r="674" spans="1:10" ht="30" x14ac:dyDescent="0.25">
      <c r="A674" s="430" t="s">
        <v>179</v>
      </c>
      <c r="B674" s="430" t="s">
        <v>1246</v>
      </c>
      <c r="C674" s="430" t="s">
        <v>172</v>
      </c>
      <c r="D674" s="430" t="s">
        <v>178</v>
      </c>
      <c r="E674" s="430" t="s">
        <v>177</v>
      </c>
      <c r="F674" s="430"/>
      <c r="G674" s="430" t="s">
        <v>176</v>
      </c>
      <c r="H674" s="390">
        <v>5.8900000000000003E-3</v>
      </c>
      <c r="I674" s="396">
        <v>20.28</v>
      </c>
      <c r="J674" s="396">
        <v>0.11</v>
      </c>
    </row>
    <row r="675" spans="1:10" x14ac:dyDescent="0.25">
      <c r="A675" s="433" t="s">
        <v>173</v>
      </c>
      <c r="B675" s="433" t="s">
        <v>1459</v>
      </c>
      <c r="C675" s="433" t="s">
        <v>172</v>
      </c>
      <c r="D675" s="433" t="s">
        <v>1054</v>
      </c>
      <c r="E675" s="433" t="s">
        <v>170</v>
      </c>
      <c r="F675" s="433"/>
      <c r="G675" s="433" t="s">
        <v>228</v>
      </c>
      <c r="H675" s="392">
        <v>1.1279999999999999</v>
      </c>
      <c r="I675" s="395">
        <v>2.33</v>
      </c>
      <c r="J675" s="395">
        <v>2.62</v>
      </c>
    </row>
    <row r="676" spans="1:10" ht="30" x14ac:dyDescent="0.25">
      <c r="A676" s="435"/>
      <c r="B676" s="435"/>
      <c r="C676" s="435"/>
      <c r="D676" s="435"/>
      <c r="E676" s="435" t="s">
        <v>168</v>
      </c>
      <c r="F676" s="95">
        <v>7.8988941548183297E-2</v>
      </c>
      <c r="G676" s="435" t="s">
        <v>167</v>
      </c>
      <c r="H676" s="95">
        <v>0.09</v>
      </c>
      <c r="I676" s="435" t="s">
        <v>166</v>
      </c>
      <c r="J676" s="95">
        <v>0.17</v>
      </c>
    </row>
    <row r="677" spans="1:10" ht="30" x14ac:dyDescent="0.25">
      <c r="A677" s="435"/>
      <c r="B677" s="435"/>
      <c r="C677" s="435"/>
      <c r="D677" s="435"/>
      <c r="E677" s="435" t="s">
        <v>165</v>
      </c>
      <c r="F677" s="95">
        <v>0.69</v>
      </c>
      <c r="G677" s="435"/>
      <c r="H677" s="435" t="s">
        <v>164</v>
      </c>
      <c r="I677" s="435"/>
      <c r="J677" s="95">
        <v>3.54</v>
      </c>
    </row>
    <row r="678" spans="1:10" ht="32.25" thickBot="1" x14ac:dyDescent="0.3">
      <c r="A678" s="428"/>
      <c r="B678" s="428"/>
      <c r="C678" s="428"/>
      <c r="D678" s="428"/>
      <c r="E678" s="428"/>
      <c r="F678" s="428"/>
      <c r="G678" s="428" t="s">
        <v>163</v>
      </c>
      <c r="H678" s="377">
        <v>3541.68</v>
      </c>
      <c r="I678" s="428" t="s">
        <v>162</v>
      </c>
      <c r="J678" s="429">
        <v>12537.54</v>
      </c>
    </row>
    <row r="679" spans="1:10" ht="15.75" thickTop="1" x14ac:dyDescent="0.25">
      <c r="A679" s="96"/>
      <c r="B679" s="96"/>
      <c r="C679" s="96"/>
      <c r="D679" s="96"/>
      <c r="E679" s="96"/>
      <c r="F679" s="96"/>
      <c r="G679" s="96"/>
      <c r="H679" s="96"/>
      <c r="I679" s="96"/>
      <c r="J679" s="96"/>
    </row>
    <row r="680" spans="1:10" ht="15.75" x14ac:dyDescent="0.25">
      <c r="A680" s="432" t="s">
        <v>880</v>
      </c>
      <c r="B680" s="432" t="s">
        <v>95</v>
      </c>
      <c r="C680" s="432" t="s">
        <v>188</v>
      </c>
      <c r="D680" s="432" t="s">
        <v>158</v>
      </c>
      <c r="E680" s="432" t="s">
        <v>187</v>
      </c>
      <c r="F680" s="432"/>
      <c r="G680" s="432" t="s">
        <v>186</v>
      </c>
      <c r="H680" s="432" t="s">
        <v>185</v>
      </c>
      <c r="I680" s="432" t="s">
        <v>184</v>
      </c>
      <c r="J680" s="432" t="s">
        <v>157</v>
      </c>
    </row>
    <row r="681" spans="1:10" ht="60" x14ac:dyDescent="0.25">
      <c r="A681" s="431" t="s">
        <v>183</v>
      </c>
      <c r="B681" s="431" t="s">
        <v>881</v>
      </c>
      <c r="C681" s="431" t="s">
        <v>172</v>
      </c>
      <c r="D681" s="431" t="s">
        <v>594</v>
      </c>
      <c r="E681" s="431" t="s">
        <v>1055</v>
      </c>
      <c r="F681" s="431"/>
      <c r="G681" s="431" t="s">
        <v>169</v>
      </c>
      <c r="H681" s="393">
        <v>1</v>
      </c>
      <c r="I681" s="394">
        <v>718.6</v>
      </c>
      <c r="J681" s="394">
        <v>718.6</v>
      </c>
    </row>
    <row r="682" spans="1:10" ht="30" x14ac:dyDescent="0.25">
      <c r="A682" s="430" t="s">
        <v>179</v>
      </c>
      <c r="B682" s="430" t="s">
        <v>1349</v>
      </c>
      <c r="C682" s="430" t="s">
        <v>172</v>
      </c>
      <c r="D682" s="430" t="s">
        <v>231</v>
      </c>
      <c r="E682" s="430" t="s">
        <v>177</v>
      </c>
      <c r="F682" s="430"/>
      <c r="G682" s="430" t="s">
        <v>176</v>
      </c>
      <c r="H682" s="390">
        <v>1.6268</v>
      </c>
      <c r="I682" s="396">
        <v>24.5</v>
      </c>
      <c r="J682" s="396">
        <v>39.85</v>
      </c>
    </row>
    <row r="683" spans="1:10" ht="30" x14ac:dyDescent="0.25">
      <c r="A683" s="430" t="s">
        <v>179</v>
      </c>
      <c r="B683" s="430" t="s">
        <v>1247</v>
      </c>
      <c r="C683" s="430" t="s">
        <v>172</v>
      </c>
      <c r="D683" s="430" t="s">
        <v>180</v>
      </c>
      <c r="E683" s="430" t="s">
        <v>177</v>
      </c>
      <c r="F683" s="430"/>
      <c r="G683" s="430" t="s">
        <v>176</v>
      </c>
      <c r="H683" s="390">
        <v>0.156</v>
      </c>
      <c r="I683" s="396">
        <v>24.84</v>
      </c>
      <c r="J683" s="396">
        <v>3.87</v>
      </c>
    </row>
    <row r="684" spans="1:10" ht="30" x14ac:dyDescent="0.25">
      <c r="A684" s="430" t="s">
        <v>179</v>
      </c>
      <c r="B684" s="430" t="s">
        <v>1246</v>
      </c>
      <c r="C684" s="430" t="s">
        <v>172</v>
      </c>
      <c r="D684" s="430" t="s">
        <v>178</v>
      </c>
      <c r="E684" s="430" t="s">
        <v>177</v>
      </c>
      <c r="F684" s="430"/>
      <c r="G684" s="430" t="s">
        <v>176</v>
      </c>
      <c r="H684" s="390">
        <v>1.7827999999999999</v>
      </c>
      <c r="I684" s="396">
        <v>20.28</v>
      </c>
      <c r="J684" s="396">
        <v>36.15</v>
      </c>
    </row>
    <row r="685" spans="1:10" ht="30" x14ac:dyDescent="0.25">
      <c r="A685" s="433" t="s">
        <v>173</v>
      </c>
      <c r="B685" s="433" t="s">
        <v>1396</v>
      </c>
      <c r="C685" s="433" t="s">
        <v>172</v>
      </c>
      <c r="D685" s="433" t="s">
        <v>975</v>
      </c>
      <c r="E685" s="433" t="s">
        <v>170</v>
      </c>
      <c r="F685" s="433"/>
      <c r="G685" s="433" t="s">
        <v>976</v>
      </c>
      <c r="H685" s="392">
        <v>2.1299999999999999E-2</v>
      </c>
      <c r="I685" s="395">
        <v>8.73</v>
      </c>
      <c r="J685" s="395">
        <v>0.18</v>
      </c>
    </row>
    <row r="686" spans="1:10" ht="30" x14ac:dyDescent="0.25">
      <c r="A686" s="433" t="s">
        <v>173</v>
      </c>
      <c r="B686" s="433" t="s">
        <v>1350</v>
      </c>
      <c r="C686" s="433" t="s">
        <v>172</v>
      </c>
      <c r="D686" s="433" t="s">
        <v>230</v>
      </c>
      <c r="E686" s="433" t="s">
        <v>170</v>
      </c>
      <c r="F686" s="433"/>
      <c r="G686" s="433" t="s">
        <v>18</v>
      </c>
      <c r="H686" s="392">
        <v>3.125</v>
      </c>
      <c r="I686" s="395">
        <v>5.8</v>
      </c>
      <c r="J686" s="395">
        <v>18.12</v>
      </c>
    </row>
    <row r="687" spans="1:10" ht="30" x14ac:dyDescent="0.25">
      <c r="A687" s="433" t="s">
        <v>173</v>
      </c>
      <c r="B687" s="433" t="s">
        <v>1398</v>
      </c>
      <c r="C687" s="433" t="s">
        <v>172</v>
      </c>
      <c r="D687" s="433" t="s">
        <v>174</v>
      </c>
      <c r="E687" s="433" t="s">
        <v>170</v>
      </c>
      <c r="F687" s="433"/>
      <c r="G687" s="433" t="s">
        <v>18</v>
      </c>
      <c r="H687" s="392">
        <v>2.5</v>
      </c>
      <c r="I687" s="395">
        <v>4</v>
      </c>
      <c r="J687" s="395">
        <v>10</v>
      </c>
    </row>
    <row r="688" spans="1:10" x14ac:dyDescent="0.25">
      <c r="A688" s="433" t="s">
        <v>173</v>
      </c>
      <c r="B688" s="433" t="s">
        <v>1460</v>
      </c>
      <c r="C688" s="433" t="s">
        <v>172</v>
      </c>
      <c r="D688" s="433" t="s">
        <v>1056</v>
      </c>
      <c r="E688" s="433" t="s">
        <v>170</v>
      </c>
      <c r="F688" s="433"/>
      <c r="G688" s="433" t="s">
        <v>225</v>
      </c>
      <c r="H688" s="392">
        <v>0.2994</v>
      </c>
      <c r="I688" s="395">
        <v>23.4</v>
      </c>
      <c r="J688" s="395">
        <v>7</v>
      </c>
    </row>
    <row r="689" spans="1:10" ht="45" x14ac:dyDescent="0.25">
      <c r="A689" s="433" t="s">
        <v>173</v>
      </c>
      <c r="B689" s="433" t="s">
        <v>1458</v>
      </c>
      <c r="C689" s="433" t="s">
        <v>172</v>
      </c>
      <c r="D689" s="433" t="s">
        <v>171</v>
      </c>
      <c r="E689" s="433" t="s">
        <v>170</v>
      </c>
      <c r="F689" s="433"/>
      <c r="G689" s="433" t="s">
        <v>169</v>
      </c>
      <c r="H689" s="392">
        <v>1.2315</v>
      </c>
      <c r="I689" s="395">
        <v>490</v>
      </c>
      <c r="J689" s="395">
        <v>603.42999999999995</v>
      </c>
    </row>
    <row r="690" spans="1:10" ht="30" x14ac:dyDescent="0.25">
      <c r="A690" s="435"/>
      <c r="B690" s="435"/>
      <c r="C690" s="435"/>
      <c r="D690" s="435"/>
      <c r="E690" s="435" t="s">
        <v>168</v>
      </c>
      <c r="F690" s="95">
        <v>26.944521884583228</v>
      </c>
      <c r="G690" s="435" t="s">
        <v>167</v>
      </c>
      <c r="H690" s="95">
        <v>31.05</v>
      </c>
      <c r="I690" s="435" t="s">
        <v>166</v>
      </c>
      <c r="J690" s="95">
        <v>57.99</v>
      </c>
    </row>
    <row r="691" spans="1:10" ht="30" x14ac:dyDescent="0.25">
      <c r="A691" s="435"/>
      <c r="B691" s="435"/>
      <c r="C691" s="435"/>
      <c r="D691" s="435"/>
      <c r="E691" s="435" t="s">
        <v>165</v>
      </c>
      <c r="F691" s="95">
        <v>174.11</v>
      </c>
      <c r="G691" s="435"/>
      <c r="H691" s="435" t="s">
        <v>164</v>
      </c>
      <c r="I691" s="435"/>
      <c r="J691" s="95">
        <v>892.71</v>
      </c>
    </row>
    <row r="692" spans="1:10" ht="32.25" thickBot="1" x14ac:dyDescent="0.3">
      <c r="A692" s="428"/>
      <c r="B692" s="428"/>
      <c r="C692" s="428"/>
      <c r="D692" s="428"/>
      <c r="E692" s="428"/>
      <c r="F692" s="428"/>
      <c r="G692" s="428" t="s">
        <v>163</v>
      </c>
      <c r="H692" s="377">
        <v>99.39</v>
      </c>
      <c r="I692" s="428" t="s">
        <v>162</v>
      </c>
      <c r="J692" s="429">
        <v>88726.44</v>
      </c>
    </row>
    <row r="693" spans="1:10" ht="15.75" thickTop="1" x14ac:dyDescent="0.25">
      <c r="A693" s="96"/>
      <c r="B693" s="96"/>
      <c r="C693" s="96"/>
      <c r="D693" s="96"/>
      <c r="E693" s="96"/>
      <c r="F693" s="96"/>
      <c r="G693" s="96"/>
      <c r="H693" s="96"/>
      <c r="I693" s="96"/>
      <c r="J693" s="96"/>
    </row>
    <row r="694" spans="1:10" ht="15.75" x14ac:dyDescent="0.25">
      <c r="A694" s="432" t="s">
        <v>882</v>
      </c>
      <c r="B694" s="432" t="s">
        <v>95</v>
      </c>
      <c r="C694" s="432" t="s">
        <v>188</v>
      </c>
      <c r="D694" s="432" t="s">
        <v>158</v>
      </c>
      <c r="E694" s="432" t="s">
        <v>187</v>
      </c>
      <c r="F694" s="432"/>
      <c r="G694" s="432" t="s">
        <v>186</v>
      </c>
      <c r="H694" s="432" t="s">
        <v>185</v>
      </c>
      <c r="I694" s="432" t="s">
        <v>184</v>
      </c>
      <c r="J694" s="432" t="s">
        <v>157</v>
      </c>
    </row>
    <row r="695" spans="1:10" ht="45" x14ac:dyDescent="0.25">
      <c r="A695" s="431" t="s">
        <v>183</v>
      </c>
      <c r="B695" s="431" t="s">
        <v>883</v>
      </c>
      <c r="C695" s="431" t="s">
        <v>172</v>
      </c>
      <c r="D695" s="431" t="s">
        <v>673</v>
      </c>
      <c r="E695" s="431" t="s">
        <v>1057</v>
      </c>
      <c r="F695" s="431"/>
      <c r="G695" s="431" t="s">
        <v>228</v>
      </c>
      <c r="H695" s="393">
        <v>1</v>
      </c>
      <c r="I695" s="394">
        <v>111.51</v>
      </c>
      <c r="J695" s="394">
        <v>111.51</v>
      </c>
    </row>
    <row r="696" spans="1:10" ht="45" x14ac:dyDescent="0.25">
      <c r="A696" s="430" t="s">
        <v>179</v>
      </c>
      <c r="B696" s="430" t="s">
        <v>1461</v>
      </c>
      <c r="C696" s="430" t="s">
        <v>172</v>
      </c>
      <c r="D696" s="430" t="s">
        <v>1058</v>
      </c>
      <c r="E696" s="430" t="s">
        <v>1055</v>
      </c>
      <c r="F696" s="430"/>
      <c r="G696" s="430" t="s">
        <v>228</v>
      </c>
      <c r="H696" s="390">
        <v>5.7657699999999999E-2</v>
      </c>
      <c r="I696" s="396">
        <v>138.69999999999999</v>
      </c>
      <c r="J696" s="396">
        <v>7.99</v>
      </c>
    </row>
    <row r="697" spans="1:10" ht="30" x14ac:dyDescent="0.25">
      <c r="A697" s="430" t="s">
        <v>179</v>
      </c>
      <c r="B697" s="430" t="s">
        <v>1247</v>
      </c>
      <c r="C697" s="430" t="s">
        <v>172</v>
      </c>
      <c r="D697" s="430" t="s">
        <v>180</v>
      </c>
      <c r="E697" s="430" t="s">
        <v>177</v>
      </c>
      <c r="F697" s="430"/>
      <c r="G697" s="430" t="s">
        <v>176</v>
      </c>
      <c r="H697" s="390">
        <v>0.63</v>
      </c>
      <c r="I697" s="396">
        <v>24.84</v>
      </c>
      <c r="J697" s="396">
        <v>15.64</v>
      </c>
    </row>
    <row r="698" spans="1:10" ht="30" x14ac:dyDescent="0.25">
      <c r="A698" s="430" t="s">
        <v>179</v>
      </c>
      <c r="B698" s="430" t="s">
        <v>1246</v>
      </c>
      <c r="C698" s="430" t="s">
        <v>172</v>
      </c>
      <c r="D698" s="430" t="s">
        <v>178</v>
      </c>
      <c r="E698" s="430" t="s">
        <v>177</v>
      </c>
      <c r="F698" s="430"/>
      <c r="G698" s="430" t="s">
        <v>176</v>
      </c>
      <c r="H698" s="390">
        <v>1.2609999999999999</v>
      </c>
      <c r="I698" s="396">
        <v>20.28</v>
      </c>
      <c r="J698" s="396">
        <v>25.57</v>
      </c>
    </row>
    <row r="699" spans="1:10" ht="45" x14ac:dyDescent="0.25">
      <c r="A699" s="430" t="s">
        <v>179</v>
      </c>
      <c r="B699" s="430" t="s">
        <v>845</v>
      </c>
      <c r="C699" s="430" t="s">
        <v>172</v>
      </c>
      <c r="D699" s="430" t="s">
        <v>667</v>
      </c>
      <c r="E699" s="430" t="s">
        <v>966</v>
      </c>
      <c r="F699" s="430"/>
      <c r="G699" s="430" t="s">
        <v>169</v>
      </c>
      <c r="H699" s="390">
        <v>0.1231527</v>
      </c>
      <c r="I699" s="396">
        <v>466.99</v>
      </c>
      <c r="J699" s="396">
        <v>57.51</v>
      </c>
    </row>
    <row r="700" spans="1:10" ht="30" x14ac:dyDescent="0.25">
      <c r="A700" s="433" t="s">
        <v>173</v>
      </c>
      <c r="B700" s="433" t="s">
        <v>1350</v>
      </c>
      <c r="C700" s="433" t="s">
        <v>172</v>
      </c>
      <c r="D700" s="433" t="s">
        <v>230</v>
      </c>
      <c r="E700" s="433" t="s">
        <v>170</v>
      </c>
      <c r="F700" s="433"/>
      <c r="G700" s="433" t="s">
        <v>18</v>
      </c>
      <c r="H700" s="392">
        <v>0.73993989999999998</v>
      </c>
      <c r="I700" s="395">
        <v>5.8</v>
      </c>
      <c r="J700" s="395">
        <v>4.29</v>
      </c>
    </row>
    <row r="701" spans="1:10" ht="30" x14ac:dyDescent="0.25">
      <c r="A701" s="433" t="s">
        <v>173</v>
      </c>
      <c r="B701" s="433" t="s">
        <v>1462</v>
      </c>
      <c r="C701" s="433" t="s">
        <v>172</v>
      </c>
      <c r="D701" s="433" t="s">
        <v>1059</v>
      </c>
      <c r="E701" s="433" t="s">
        <v>170</v>
      </c>
      <c r="F701" s="433"/>
      <c r="G701" s="433" t="s">
        <v>169</v>
      </c>
      <c r="H701" s="392">
        <v>5.0000000000000001E-3</v>
      </c>
      <c r="I701" s="395">
        <v>83</v>
      </c>
      <c r="J701" s="395">
        <v>0.41</v>
      </c>
    </row>
    <row r="702" spans="1:10" x14ac:dyDescent="0.25">
      <c r="A702" s="433" t="s">
        <v>173</v>
      </c>
      <c r="B702" s="433" t="s">
        <v>1460</v>
      </c>
      <c r="C702" s="433" t="s">
        <v>172</v>
      </c>
      <c r="D702" s="433" t="s">
        <v>1056</v>
      </c>
      <c r="E702" s="433" t="s">
        <v>170</v>
      </c>
      <c r="F702" s="433"/>
      <c r="G702" s="433" t="s">
        <v>225</v>
      </c>
      <c r="H702" s="392">
        <v>4.4079000000000002E-3</v>
      </c>
      <c r="I702" s="395">
        <v>23.4</v>
      </c>
      <c r="J702" s="395">
        <v>0.1</v>
      </c>
    </row>
    <row r="703" spans="1:10" ht="30" x14ac:dyDescent="0.25">
      <c r="A703" s="435"/>
      <c r="B703" s="435"/>
      <c r="C703" s="435"/>
      <c r="D703" s="435"/>
      <c r="E703" s="435" t="s">
        <v>168</v>
      </c>
      <c r="F703" s="95">
        <v>17.396152773905779</v>
      </c>
      <c r="G703" s="435" t="s">
        <v>167</v>
      </c>
      <c r="H703" s="95">
        <v>20.04</v>
      </c>
      <c r="I703" s="435" t="s">
        <v>166</v>
      </c>
      <c r="J703" s="95">
        <v>37.44</v>
      </c>
    </row>
    <row r="704" spans="1:10" ht="30" x14ac:dyDescent="0.25">
      <c r="A704" s="435"/>
      <c r="B704" s="435"/>
      <c r="C704" s="435"/>
      <c r="D704" s="435"/>
      <c r="E704" s="435" t="s">
        <v>165</v>
      </c>
      <c r="F704" s="95">
        <v>27.01</v>
      </c>
      <c r="G704" s="435"/>
      <c r="H704" s="435" t="s">
        <v>164</v>
      </c>
      <c r="I704" s="435"/>
      <c r="J704" s="95">
        <v>138.52000000000001</v>
      </c>
    </row>
    <row r="705" spans="1:10" ht="32.25" thickBot="1" x14ac:dyDescent="0.3">
      <c r="A705" s="428"/>
      <c r="B705" s="428"/>
      <c r="C705" s="428"/>
      <c r="D705" s="428"/>
      <c r="E705" s="428"/>
      <c r="F705" s="428"/>
      <c r="G705" s="428" t="s">
        <v>163</v>
      </c>
      <c r="H705" s="377">
        <v>228.8</v>
      </c>
      <c r="I705" s="428" t="s">
        <v>162</v>
      </c>
      <c r="J705" s="429">
        <v>31693.37</v>
      </c>
    </row>
    <row r="706" spans="1:10" ht="15.75" thickTop="1" x14ac:dyDescent="0.25">
      <c r="A706" s="96"/>
      <c r="B706" s="96"/>
      <c r="C706" s="96"/>
      <c r="D706" s="96"/>
      <c r="E706" s="96"/>
      <c r="F706" s="96"/>
      <c r="G706" s="96"/>
      <c r="H706" s="96"/>
      <c r="I706" s="96"/>
      <c r="J706" s="96"/>
    </row>
    <row r="707" spans="1:10" ht="15.75" x14ac:dyDescent="0.25">
      <c r="A707" s="436" t="s">
        <v>884</v>
      </c>
      <c r="B707" s="436"/>
      <c r="C707" s="436"/>
      <c r="D707" s="436" t="s">
        <v>252</v>
      </c>
      <c r="E707" s="436"/>
      <c r="F707" s="436"/>
      <c r="G707" s="436"/>
      <c r="H707" s="436"/>
      <c r="I707" s="436"/>
      <c r="J707" s="94">
        <v>16023.65</v>
      </c>
    </row>
    <row r="708" spans="1:10" ht="15.75" x14ac:dyDescent="0.25">
      <c r="A708" s="432" t="s">
        <v>885</v>
      </c>
      <c r="B708" s="432" t="s">
        <v>95</v>
      </c>
      <c r="C708" s="432" t="s">
        <v>188</v>
      </c>
      <c r="D708" s="432" t="s">
        <v>158</v>
      </c>
      <c r="E708" s="432" t="s">
        <v>187</v>
      </c>
      <c r="F708" s="432"/>
      <c r="G708" s="432" t="s">
        <v>186</v>
      </c>
      <c r="H708" s="432" t="s">
        <v>185</v>
      </c>
      <c r="I708" s="432" t="s">
        <v>184</v>
      </c>
      <c r="J708" s="432" t="s">
        <v>157</v>
      </c>
    </row>
    <row r="709" spans="1:10" ht="30" x14ac:dyDescent="0.25">
      <c r="A709" s="431" t="s">
        <v>183</v>
      </c>
      <c r="B709" s="431" t="s">
        <v>270</v>
      </c>
      <c r="C709" s="431" t="s">
        <v>219</v>
      </c>
      <c r="D709" s="431" t="s">
        <v>288</v>
      </c>
      <c r="E709" s="431" t="s">
        <v>247</v>
      </c>
      <c r="F709" s="431"/>
      <c r="G709" s="431" t="s">
        <v>289</v>
      </c>
      <c r="H709" s="393">
        <v>1</v>
      </c>
      <c r="I709" s="394">
        <v>251.07</v>
      </c>
      <c r="J709" s="394">
        <v>251.07</v>
      </c>
    </row>
    <row r="710" spans="1:10" ht="31.5" x14ac:dyDescent="0.25">
      <c r="A710" s="432" t="s">
        <v>48</v>
      </c>
      <c r="B710" s="432" t="s">
        <v>95</v>
      </c>
      <c r="C710" s="432" t="s">
        <v>188</v>
      </c>
      <c r="D710" s="432" t="s">
        <v>298</v>
      </c>
      <c r="E710" s="432" t="s">
        <v>299</v>
      </c>
      <c r="F710" s="432" t="s">
        <v>300</v>
      </c>
      <c r="G710" s="432"/>
      <c r="H710" s="432" t="s">
        <v>301</v>
      </c>
      <c r="I710" s="432"/>
      <c r="J710" s="432" t="s">
        <v>302</v>
      </c>
    </row>
    <row r="711" spans="1:10" ht="31.5" x14ac:dyDescent="0.25">
      <c r="A711" s="432"/>
      <c r="B711" s="432"/>
      <c r="C711" s="432"/>
      <c r="D711" s="432"/>
      <c r="E711" s="432"/>
      <c r="F711" s="432" t="s">
        <v>303</v>
      </c>
      <c r="G711" s="432" t="s">
        <v>304</v>
      </c>
      <c r="H711" s="432" t="s">
        <v>303</v>
      </c>
      <c r="I711" s="432" t="s">
        <v>304</v>
      </c>
      <c r="J711" s="432"/>
    </row>
    <row r="712" spans="1:10" x14ac:dyDescent="0.25">
      <c r="A712" s="433" t="s">
        <v>173</v>
      </c>
      <c r="B712" s="433" t="s">
        <v>305</v>
      </c>
      <c r="C712" s="433" t="s">
        <v>219</v>
      </c>
      <c r="D712" s="433" t="s">
        <v>306</v>
      </c>
      <c r="E712" s="392">
        <v>1</v>
      </c>
      <c r="F712" s="395">
        <v>0.3</v>
      </c>
      <c r="G712" s="395">
        <v>0.7</v>
      </c>
      <c r="H712" s="438">
        <v>144.1258</v>
      </c>
      <c r="I712" s="438">
        <v>55.314700000000002</v>
      </c>
      <c r="J712" s="438">
        <v>81.957999999999998</v>
      </c>
    </row>
    <row r="713" spans="1:10" ht="31.5" x14ac:dyDescent="0.25">
      <c r="A713" s="428"/>
      <c r="B713" s="428"/>
      <c r="C713" s="428"/>
      <c r="D713" s="428"/>
      <c r="E713" s="428"/>
      <c r="F713" s="428" t="s">
        <v>307</v>
      </c>
      <c r="G713" s="428"/>
      <c r="H713" s="428"/>
      <c r="I713" s="428"/>
      <c r="J713" s="97">
        <v>81.957999999999998</v>
      </c>
    </row>
    <row r="714" spans="1:10" ht="15.75" x14ac:dyDescent="0.25">
      <c r="A714" s="432" t="s">
        <v>82</v>
      </c>
      <c r="B714" s="432" t="s">
        <v>95</v>
      </c>
      <c r="C714" s="432" t="s">
        <v>188</v>
      </c>
      <c r="D714" s="432" t="s">
        <v>308</v>
      </c>
      <c r="E714" s="432" t="s">
        <v>299</v>
      </c>
      <c r="F714" s="432" t="s">
        <v>309</v>
      </c>
      <c r="G714" s="432"/>
      <c r="H714" s="432"/>
      <c r="I714" s="432"/>
      <c r="J714" s="432" t="s">
        <v>302</v>
      </c>
    </row>
    <row r="715" spans="1:10" x14ac:dyDescent="0.25">
      <c r="A715" s="433" t="s">
        <v>173</v>
      </c>
      <c r="B715" s="433" t="s">
        <v>310</v>
      </c>
      <c r="C715" s="433" t="s">
        <v>219</v>
      </c>
      <c r="D715" s="433" t="s">
        <v>311</v>
      </c>
      <c r="E715" s="392">
        <v>1</v>
      </c>
      <c r="F715" s="433"/>
      <c r="G715" s="433"/>
      <c r="H715" s="433"/>
      <c r="I715" s="438">
        <v>29.443100000000001</v>
      </c>
      <c r="J715" s="438">
        <v>29.443100000000001</v>
      </c>
    </row>
    <row r="716" spans="1:10" x14ac:dyDescent="0.25">
      <c r="A716" s="433" t="s">
        <v>173</v>
      </c>
      <c r="B716" s="433" t="s">
        <v>312</v>
      </c>
      <c r="C716" s="433" t="s">
        <v>219</v>
      </c>
      <c r="D716" s="433" t="s">
        <v>313</v>
      </c>
      <c r="E716" s="392">
        <v>2</v>
      </c>
      <c r="F716" s="433"/>
      <c r="G716" s="433"/>
      <c r="H716" s="433"/>
      <c r="I716" s="438">
        <v>19.3124</v>
      </c>
      <c r="J716" s="438">
        <v>38.6248</v>
      </c>
    </row>
    <row r="717" spans="1:10" ht="31.5" x14ac:dyDescent="0.25">
      <c r="A717" s="428"/>
      <c r="B717" s="428"/>
      <c r="C717" s="428"/>
      <c r="D717" s="428"/>
      <c r="E717" s="428"/>
      <c r="F717" s="428" t="s">
        <v>314</v>
      </c>
      <c r="G717" s="428"/>
      <c r="H717" s="428"/>
      <c r="I717" s="428"/>
      <c r="J717" s="97">
        <v>68.067899999999995</v>
      </c>
    </row>
    <row r="718" spans="1:10" ht="47.25" x14ac:dyDescent="0.25">
      <c r="A718" s="428"/>
      <c r="B718" s="428"/>
      <c r="C718" s="428"/>
      <c r="D718" s="428"/>
      <c r="E718" s="428"/>
      <c r="F718" s="428" t="s">
        <v>315</v>
      </c>
      <c r="G718" s="428"/>
      <c r="H718" s="428"/>
      <c r="I718" s="428"/>
      <c r="J718" s="97">
        <v>0</v>
      </c>
    </row>
    <row r="719" spans="1:10" ht="31.5" x14ac:dyDescent="0.25">
      <c r="A719" s="428"/>
      <c r="B719" s="428"/>
      <c r="C719" s="428"/>
      <c r="D719" s="428"/>
      <c r="E719" s="428"/>
      <c r="F719" s="428" t="s">
        <v>316</v>
      </c>
      <c r="G719" s="428"/>
      <c r="H719" s="428"/>
      <c r="I719" s="428"/>
      <c r="J719" s="97">
        <v>150.02590000000001</v>
      </c>
    </row>
    <row r="720" spans="1:10" ht="31.5" x14ac:dyDescent="0.25">
      <c r="A720" s="428"/>
      <c r="B720" s="428"/>
      <c r="C720" s="428"/>
      <c r="D720" s="428"/>
      <c r="E720" s="428"/>
      <c r="F720" s="428" t="s">
        <v>317</v>
      </c>
      <c r="G720" s="428"/>
      <c r="H720" s="428"/>
      <c r="I720" s="428"/>
      <c r="J720" s="97">
        <v>0</v>
      </c>
    </row>
    <row r="721" spans="1:10" ht="15.75" x14ac:dyDescent="0.25">
      <c r="A721" s="428"/>
      <c r="B721" s="428"/>
      <c r="C721" s="428"/>
      <c r="D721" s="428"/>
      <c r="E721" s="428"/>
      <c r="F721" s="428" t="s">
        <v>318</v>
      </c>
      <c r="G721" s="428"/>
      <c r="H721" s="428"/>
      <c r="I721" s="428"/>
      <c r="J721" s="97">
        <v>0</v>
      </c>
    </row>
    <row r="722" spans="1:10" ht="31.5" x14ac:dyDescent="0.25">
      <c r="A722" s="428"/>
      <c r="B722" s="428"/>
      <c r="C722" s="428"/>
      <c r="D722" s="428"/>
      <c r="E722" s="428"/>
      <c r="F722" s="428" t="s">
        <v>319</v>
      </c>
      <c r="G722" s="428"/>
      <c r="H722" s="428"/>
      <c r="I722" s="428"/>
      <c r="J722" s="97">
        <v>3</v>
      </c>
    </row>
    <row r="723" spans="1:10" ht="31.5" x14ac:dyDescent="0.25">
      <c r="A723" s="428"/>
      <c r="B723" s="428"/>
      <c r="C723" s="428"/>
      <c r="D723" s="428"/>
      <c r="E723" s="428"/>
      <c r="F723" s="428" t="s">
        <v>320</v>
      </c>
      <c r="G723" s="428"/>
      <c r="H723" s="428"/>
      <c r="I723" s="428"/>
      <c r="J723" s="97">
        <v>50.008600000000001</v>
      </c>
    </row>
    <row r="724" spans="1:10" ht="31.5" x14ac:dyDescent="0.25">
      <c r="A724" s="432" t="s">
        <v>321</v>
      </c>
      <c r="B724" s="432" t="s">
        <v>188</v>
      </c>
      <c r="C724" s="432" t="s">
        <v>95</v>
      </c>
      <c r="D724" s="432" t="s">
        <v>322</v>
      </c>
      <c r="E724" s="432" t="s">
        <v>299</v>
      </c>
      <c r="F724" s="432" t="s">
        <v>323</v>
      </c>
      <c r="G724" s="432" t="s">
        <v>324</v>
      </c>
      <c r="H724" s="432"/>
      <c r="I724" s="432"/>
      <c r="J724" s="432" t="s">
        <v>302</v>
      </c>
    </row>
    <row r="725" spans="1:10" ht="30" x14ac:dyDescent="0.25">
      <c r="A725" s="430" t="s">
        <v>325</v>
      </c>
      <c r="B725" s="430" t="s">
        <v>219</v>
      </c>
      <c r="C725" s="430">
        <v>5213414</v>
      </c>
      <c r="D725" s="430" t="s">
        <v>294</v>
      </c>
      <c r="E725" s="390">
        <v>0.36004000000000003</v>
      </c>
      <c r="F725" s="430" t="s">
        <v>228</v>
      </c>
      <c r="G725" s="437">
        <v>558.45000000000005</v>
      </c>
      <c r="H725" s="437"/>
      <c r="I725" s="430"/>
      <c r="J725" s="437">
        <v>201.0643</v>
      </c>
    </row>
    <row r="726" spans="1:10" ht="31.5" x14ac:dyDescent="0.25">
      <c r="A726" s="428"/>
      <c r="B726" s="428"/>
      <c r="C726" s="428"/>
      <c r="D726" s="428"/>
      <c r="E726" s="428"/>
      <c r="F726" s="428" t="s">
        <v>326</v>
      </c>
      <c r="G726" s="428"/>
      <c r="H726" s="428"/>
      <c r="I726" s="428"/>
      <c r="J726" s="97">
        <v>201.0643</v>
      </c>
    </row>
    <row r="727" spans="1:10" ht="30" x14ac:dyDescent="0.25">
      <c r="A727" s="435"/>
      <c r="B727" s="435"/>
      <c r="C727" s="435"/>
      <c r="D727" s="435"/>
      <c r="E727" s="435" t="s">
        <v>168</v>
      </c>
      <c r="F727" s="95">
        <v>16.799504832264667</v>
      </c>
      <c r="G727" s="435" t="s">
        <v>167</v>
      </c>
      <c r="H727" s="95">
        <v>19.36</v>
      </c>
      <c r="I727" s="435" t="s">
        <v>166</v>
      </c>
      <c r="J727" s="95">
        <v>36.155894333247041</v>
      </c>
    </row>
    <row r="728" spans="1:10" ht="30" x14ac:dyDescent="0.25">
      <c r="A728" s="435"/>
      <c r="B728" s="435"/>
      <c r="C728" s="435"/>
      <c r="D728" s="435"/>
      <c r="E728" s="435" t="s">
        <v>165</v>
      </c>
      <c r="F728" s="95">
        <v>60.83</v>
      </c>
      <c r="G728" s="435"/>
      <c r="H728" s="435" t="s">
        <v>164</v>
      </c>
      <c r="I728" s="435"/>
      <c r="J728" s="95">
        <v>311.89999999999998</v>
      </c>
    </row>
    <row r="729" spans="1:10" ht="32.25" thickBot="1" x14ac:dyDescent="0.3">
      <c r="A729" s="428"/>
      <c r="B729" s="428"/>
      <c r="C729" s="428"/>
      <c r="D729" s="428"/>
      <c r="E729" s="428"/>
      <c r="F729" s="428"/>
      <c r="G729" s="428" t="s">
        <v>163</v>
      </c>
      <c r="H729" s="377">
        <v>9</v>
      </c>
      <c r="I729" s="428" t="s">
        <v>162</v>
      </c>
      <c r="J729" s="429">
        <v>2807.1</v>
      </c>
    </row>
    <row r="730" spans="1:10" ht="15.75" thickTop="1" x14ac:dyDescent="0.25">
      <c r="A730" s="96"/>
      <c r="B730" s="96"/>
      <c r="C730" s="96"/>
      <c r="D730" s="96"/>
      <c r="E730" s="96"/>
      <c r="F730" s="96"/>
      <c r="G730" s="96"/>
      <c r="H730" s="96"/>
      <c r="I730" s="96"/>
      <c r="J730" s="96"/>
    </row>
    <row r="731" spans="1:10" ht="15.75" x14ac:dyDescent="0.25">
      <c r="A731" s="432" t="s">
        <v>886</v>
      </c>
      <c r="B731" s="432" t="s">
        <v>95</v>
      </c>
      <c r="C731" s="432" t="s">
        <v>188</v>
      </c>
      <c r="D731" s="432" t="s">
        <v>158</v>
      </c>
      <c r="E731" s="432" t="s">
        <v>187</v>
      </c>
      <c r="F731" s="432"/>
      <c r="G731" s="432" t="s">
        <v>186</v>
      </c>
      <c r="H731" s="432" t="s">
        <v>185</v>
      </c>
      <c r="I731" s="432" t="s">
        <v>184</v>
      </c>
      <c r="J731" s="432" t="s">
        <v>157</v>
      </c>
    </row>
    <row r="732" spans="1:10" ht="30" x14ac:dyDescent="0.25">
      <c r="A732" s="431" t="s">
        <v>183</v>
      </c>
      <c r="B732" s="431" t="s">
        <v>272</v>
      </c>
      <c r="C732" s="431" t="s">
        <v>219</v>
      </c>
      <c r="D732" s="431" t="s">
        <v>290</v>
      </c>
      <c r="E732" s="431" t="s">
        <v>247</v>
      </c>
      <c r="F732" s="431"/>
      <c r="G732" s="431" t="s">
        <v>289</v>
      </c>
      <c r="H732" s="393">
        <v>1</v>
      </c>
      <c r="I732" s="394">
        <v>404.41</v>
      </c>
      <c r="J732" s="394">
        <v>404.41</v>
      </c>
    </row>
    <row r="733" spans="1:10" ht="31.5" x14ac:dyDescent="0.25">
      <c r="A733" s="432" t="s">
        <v>48</v>
      </c>
      <c r="B733" s="432" t="s">
        <v>95</v>
      </c>
      <c r="C733" s="432" t="s">
        <v>188</v>
      </c>
      <c r="D733" s="432" t="s">
        <v>298</v>
      </c>
      <c r="E733" s="432" t="s">
        <v>299</v>
      </c>
      <c r="F733" s="432" t="s">
        <v>300</v>
      </c>
      <c r="G733" s="432"/>
      <c r="H733" s="432" t="s">
        <v>301</v>
      </c>
      <c r="I733" s="432"/>
      <c r="J733" s="432" t="s">
        <v>302</v>
      </c>
    </row>
    <row r="734" spans="1:10" ht="31.5" x14ac:dyDescent="0.25">
      <c r="A734" s="432"/>
      <c r="B734" s="432"/>
      <c r="C734" s="432"/>
      <c r="D734" s="432"/>
      <c r="E734" s="432"/>
      <c r="F734" s="432" t="s">
        <v>303</v>
      </c>
      <c r="G734" s="432" t="s">
        <v>304</v>
      </c>
      <c r="H734" s="432" t="s">
        <v>303</v>
      </c>
      <c r="I734" s="432" t="s">
        <v>304</v>
      </c>
      <c r="J734" s="432"/>
    </row>
    <row r="735" spans="1:10" x14ac:dyDescent="0.25">
      <c r="A735" s="433" t="s">
        <v>173</v>
      </c>
      <c r="B735" s="433" t="s">
        <v>305</v>
      </c>
      <c r="C735" s="433" t="s">
        <v>219</v>
      </c>
      <c r="D735" s="433" t="s">
        <v>306</v>
      </c>
      <c r="E735" s="392">
        <v>1</v>
      </c>
      <c r="F735" s="395">
        <v>0.3</v>
      </c>
      <c r="G735" s="395">
        <v>0.7</v>
      </c>
      <c r="H735" s="438">
        <v>144.1258</v>
      </c>
      <c r="I735" s="438">
        <v>55.314700000000002</v>
      </c>
      <c r="J735" s="438">
        <v>81.957999999999998</v>
      </c>
    </row>
    <row r="736" spans="1:10" ht="31.5" x14ac:dyDescent="0.25">
      <c r="A736" s="428"/>
      <c r="B736" s="428"/>
      <c r="C736" s="428"/>
      <c r="D736" s="428"/>
      <c r="E736" s="428"/>
      <c r="F736" s="428" t="s">
        <v>307</v>
      </c>
      <c r="G736" s="428"/>
      <c r="H736" s="428"/>
      <c r="I736" s="428"/>
      <c r="J736" s="97">
        <v>81.957999999999998</v>
      </c>
    </row>
    <row r="737" spans="1:10" ht="15.75" x14ac:dyDescent="0.25">
      <c r="A737" s="432" t="s">
        <v>82</v>
      </c>
      <c r="B737" s="432" t="s">
        <v>95</v>
      </c>
      <c r="C737" s="432" t="s">
        <v>188</v>
      </c>
      <c r="D737" s="432" t="s">
        <v>308</v>
      </c>
      <c r="E737" s="432" t="s">
        <v>299</v>
      </c>
      <c r="F737" s="432" t="s">
        <v>309</v>
      </c>
      <c r="G737" s="432"/>
      <c r="H737" s="432"/>
      <c r="I737" s="432"/>
      <c r="J737" s="432" t="s">
        <v>302</v>
      </c>
    </row>
    <row r="738" spans="1:10" x14ac:dyDescent="0.25">
      <c r="A738" s="433" t="s">
        <v>173</v>
      </c>
      <c r="B738" s="433" t="s">
        <v>310</v>
      </c>
      <c r="C738" s="433" t="s">
        <v>219</v>
      </c>
      <c r="D738" s="433" t="s">
        <v>311</v>
      </c>
      <c r="E738" s="392">
        <v>1</v>
      </c>
      <c r="F738" s="433"/>
      <c r="G738" s="433"/>
      <c r="H738" s="433"/>
      <c r="I738" s="438">
        <v>29.443100000000001</v>
      </c>
      <c r="J738" s="438">
        <v>29.443100000000001</v>
      </c>
    </row>
    <row r="739" spans="1:10" x14ac:dyDescent="0.25">
      <c r="A739" s="433" t="s">
        <v>173</v>
      </c>
      <c r="B739" s="433" t="s">
        <v>312</v>
      </c>
      <c r="C739" s="433" t="s">
        <v>219</v>
      </c>
      <c r="D739" s="433" t="s">
        <v>313</v>
      </c>
      <c r="E739" s="392">
        <v>1</v>
      </c>
      <c r="F739" s="433"/>
      <c r="G739" s="433"/>
      <c r="H739" s="433"/>
      <c r="I739" s="438">
        <v>19.3124</v>
      </c>
      <c r="J739" s="438">
        <v>19.3124</v>
      </c>
    </row>
    <row r="740" spans="1:10" ht="31.5" x14ac:dyDescent="0.25">
      <c r="A740" s="428"/>
      <c r="B740" s="428"/>
      <c r="C740" s="428"/>
      <c r="D740" s="428"/>
      <c r="E740" s="428"/>
      <c r="F740" s="428" t="s">
        <v>314</v>
      </c>
      <c r="G740" s="428"/>
      <c r="H740" s="428"/>
      <c r="I740" s="428"/>
      <c r="J740" s="97">
        <v>48.755499999999998</v>
      </c>
    </row>
    <row r="741" spans="1:10" ht="47.25" x14ac:dyDescent="0.25">
      <c r="A741" s="428"/>
      <c r="B741" s="428"/>
      <c r="C741" s="428"/>
      <c r="D741" s="428"/>
      <c r="E741" s="428"/>
      <c r="F741" s="428" t="s">
        <v>315</v>
      </c>
      <c r="G741" s="428"/>
      <c r="H741" s="428"/>
      <c r="I741" s="428"/>
      <c r="J741" s="97">
        <v>0</v>
      </c>
    </row>
    <row r="742" spans="1:10" ht="31.5" x14ac:dyDescent="0.25">
      <c r="A742" s="428"/>
      <c r="B742" s="428"/>
      <c r="C742" s="428"/>
      <c r="D742" s="428"/>
      <c r="E742" s="428"/>
      <c r="F742" s="428" t="s">
        <v>316</v>
      </c>
      <c r="G742" s="428"/>
      <c r="H742" s="428"/>
      <c r="I742" s="428"/>
      <c r="J742" s="97">
        <v>130.71350000000001</v>
      </c>
    </row>
    <row r="743" spans="1:10" ht="31.5" x14ac:dyDescent="0.25">
      <c r="A743" s="428"/>
      <c r="B743" s="428"/>
      <c r="C743" s="428"/>
      <c r="D743" s="428"/>
      <c r="E743" s="428"/>
      <c r="F743" s="428" t="s">
        <v>317</v>
      </c>
      <c r="G743" s="428"/>
      <c r="H743" s="428"/>
      <c r="I743" s="428"/>
      <c r="J743" s="97">
        <v>0</v>
      </c>
    </row>
    <row r="744" spans="1:10" ht="15.75" x14ac:dyDescent="0.25">
      <c r="A744" s="428"/>
      <c r="B744" s="428"/>
      <c r="C744" s="428"/>
      <c r="D744" s="428"/>
      <c r="E744" s="428"/>
      <c r="F744" s="428" t="s">
        <v>318</v>
      </c>
      <c r="G744" s="428"/>
      <c r="H744" s="428"/>
      <c r="I744" s="428"/>
      <c r="J744" s="97">
        <v>0</v>
      </c>
    </row>
    <row r="745" spans="1:10" ht="31.5" x14ac:dyDescent="0.25">
      <c r="A745" s="428"/>
      <c r="B745" s="428"/>
      <c r="C745" s="428"/>
      <c r="D745" s="428"/>
      <c r="E745" s="428"/>
      <c r="F745" s="428" t="s">
        <v>319</v>
      </c>
      <c r="G745" s="428"/>
      <c r="H745" s="428"/>
      <c r="I745" s="428"/>
      <c r="J745" s="97">
        <v>4.7</v>
      </c>
    </row>
    <row r="746" spans="1:10" ht="31.5" x14ac:dyDescent="0.25">
      <c r="A746" s="428"/>
      <c r="B746" s="428"/>
      <c r="C746" s="428"/>
      <c r="D746" s="428"/>
      <c r="E746" s="428"/>
      <c r="F746" s="428" t="s">
        <v>320</v>
      </c>
      <c r="G746" s="428"/>
      <c r="H746" s="428"/>
      <c r="I746" s="428"/>
      <c r="J746" s="97">
        <v>27.811399999999999</v>
      </c>
    </row>
    <row r="747" spans="1:10" ht="31.5" x14ac:dyDescent="0.25">
      <c r="A747" s="432" t="s">
        <v>327</v>
      </c>
      <c r="B747" s="432" t="s">
        <v>188</v>
      </c>
      <c r="C747" s="432" t="s">
        <v>95</v>
      </c>
      <c r="D747" s="432" t="s">
        <v>170</v>
      </c>
      <c r="E747" s="432" t="s">
        <v>299</v>
      </c>
      <c r="F747" s="432" t="s">
        <v>323</v>
      </c>
      <c r="G747" s="432" t="s">
        <v>324</v>
      </c>
      <c r="H747" s="432"/>
      <c r="I747" s="432"/>
      <c r="J747" s="432" t="s">
        <v>302</v>
      </c>
    </row>
    <row r="748" spans="1:10" ht="30" x14ac:dyDescent="0.25">
      <c r="A748" s="433" t="s">
        <v>173</v>
      </c>
      <c r="B748" s="433" t="s">
        <v>219</v>
      </c>
      <c r="C748" s="433" t="s">
        <v>328</v>
      </c>
      <c r="D748" s="433" t="s">
        <v>329</v>
      </c>
      <c r="E748" s="392">
        <v>0.69699999999999995</v>
      </c>
      <c r="F748" s="433" t="s">
        <v>61</v>
      </c>
      <c r="G748" s="438">
        <v>30.023099999999999</v>
      </c>
      <c r="H748" s="438"/>
      <c r="I748" s="433"/>
      <c r="J748" s="438">
        <v>20.926100000000002</v>
      </c>
    </row>
    <row r="749" spans="1:10" ht="30" x14ac:dyDescent="0.25">
      <c r="A749" s="433" t="s">
        <v>173</v>
      </c>
      <c r="B749" s="433" t="s">
        <v>219</v>
      </c>
      <c r="C749" s="433" t="s">
        <v>330</v>
      </c>
      <c r="D749" s="433" t="s">
        <v>331</v>
      </c>
      <c r="E749" s="392">
        <v>11.304</v>
      </c>
      <c r="F749" s="433" t="s">
        <v>61</v>
      </c>
      <c r="G749" s="438">
        <v>29.35</v>
      </c>
      <c r="H749" s="438"/>
      <c r="I749" s="433"/>
      <c r="J749" s="438">
        <v>331.7724</v>
      </c>
    </row>
    <row r="750" spans="1:10" ht="31.5" x14ac:dyDescent="0.25">
      <c r="A750" s="428"/>
      <c r="B750" s="428"/>
      <c r="C750" s="428"/>
      <c r="D750" s="428"/>
      <c r="E750" s="428"/>
      <c r="F750" s="428" t="s">
        <v>332</v>
      </c>
      <c r="G750" s="428"/>
      <c r="H750" s="428"/>
      <c r="I750" s="428"/>
      <c r="J750" s="97">
        <v>352.69850000000002</v>
      </c>
    </row>
    <row r="751" spans="1:10" ht="31.5" x14ac:dyDescent="0.25">
      <c r="A751" s="432" t="s">
        <v>321</v>
      </c>
      <c r="B751" s="432" t="s">
        <v>188</v>
      </c>
      <c r="C751" s="432" t="s">
        <v>95</v>
      </c>
      <c r="D751" s="432" t="s">
        <v>322</v>
      </c>
      <c r="E751" s="432" t="s">
        <v>299</v>
      </c>
      <c r="F751" s="432" t="s">
        <v>323</v>
      </c>
      <c r="G751" s="432" t="s">
        <v>324</v>
      </c>
      <c r="H751" s="432"/>
      <c r="I751" s="432"/>
      <c r="J751" s="432" t="s">
        <v>302</v>
      </c>
    </row>
    <row r="752" spans="1:10" ht="30" x14ac:dyDescent="0.25">
      <c r="A752" s="430" t="s">
        <v>325</v>
      </c>
      <c r="B752" s="430" t="s">
        <v>219</v>
      </c>
      <c r="C752" s="430">
        <v>1107892</v>
      </c>
      <c r="D752" s="430" t="s">
        <v>333</v>
      </c>
      <c r="E752" s="390">
        <v>5.0270000000000002E-2</v>
      </c>
      <c r="F752" s="430" t="s">
        <v>169</v>
      </c>
      <c r="G752" s="437">
        <v>428.85</v>
      </c>
      <c r="H752" s="437"/>
      <c r="I752" s="430"/>
      <c r="J752" s="437">
        <v>21.558299999999999</v>
      </c>
    </row>
    <row r="753" spans="1:10" ht="30" x14ac:dyDescent="0.25">
      <c r="A753" s="430" t="s">
        <v>325</v>
      </c>
      <c r="B753" s="430" t="s">
        <v>219</v>
      </c>
      <c r="C753" s="430">
        <v>4805750</v>
      </c>
      <c r="D753" s="430" t="s">
        <v>334</v>
      </c>
      <c r="E753" s="390">
        <v>5.0270000000000002E-2</v>
      </c>
      <c r="F753" s="430" t="s">
        <v>169</v>
      </c>
      <c r="G753" s="437">
        <v>39.11</v>
      </c>
      <c r="H753" s="437"/>
      <c r="I753" s="430"/>
      <c r="J753" s="437">
        <v>1.9661</v>
      </c>
    </row>
    <row r="754" spans="1:10" ht="31.5" x14ac:dyDescent="0.25">
      <c r="A754" s="428"/>
      <c r="B754" s="428"/>
      <c r="C754" s="428"/>
      <c r="D754" s="428"/>
      <c r="E754" s="428"/>
      <c r="F754" s="428" t="s">
        <v>326</v>
      </c>
      <c r="G754" s="428"/>
      <c r="H754" s="428"/>
      <c r="I754" s="428"/>
      <c r="J754" s="97">
        <v>23.5244</v>
      </c>
    </row>
    <row r="755" spans="1:10" ht="15.75" x14ac:dyDescent="0.25">
      <c r="A755" s="432" t="s">
        <v>335</v>
      </c>
      <c r="B755" s="432" t="s">
        <v>188</v>
      </c>
      <c r="C755" s="432" t="s">
        <v>173</v>
      </c>
      <c r="D755" s="432" t="s">
        <v>336</v>
      </c>
      <c r="E755" s="432" t="s">
        <v>95</v>
      </c>
      <c r="F755" s="432" t="s">
        <v>299</v>
      </c>
      <c r="G755" s="432" t="s">
        <v>323</v>
      </c>
      <c r="H755" s="432" t="s">
        <v>324</v>
      </c>
      <c r="I755" s="432"/>
      <c r="J755" s="432" t="s">
        <v>302</v>
      </c>
    </row>
    <row r="756" spans="1:10" ht="30" x14ac:dyDescent="0.25">
      <c r="A756" s="430" t="s">
        <v>337</v>
      </c>
      <c r="B756" s="430" t="s">
        <v>219</v>
      </c>
      <c r="C756" s="430" t="s">
        <v>328</v>
      </c>
      <c r="D756" s="430" t="s">
        <v>338</v>
      </c>
      <c r="E756" s="430">
        <v>5914655</v>
      </c>
      <c r="F756" s="390">
        <v>6.9999999999999999E-4</v>
      </c>
      <c r="G756" s="430" t="s">
        <v>339</v>
      </c>
      <c r="H756" s="437">
        <v>31.59</v>
      </c>
      <c r="I756" s="430"/>
      <c r="J756" s="437">
        <v>2.2100000000000002E-2</v>
      </c>
    </row>
    <row r="757" spans="1:10" ht="30" x14ac:dyDescent="0.25">
      <c r="A757" s="430" t="s">
        <v>337</v>
      </c>
      <c r="B757" s="430" t="s">
        <v>219</v>
      </c>
      <c r="C757" s="430" t="s">
        <v>330</v>
      </c>
      <c r="D757" s="430" t="s">
        <v>338</v>
      </c>
      <c r="E757" s="430">
        <v>5914655</v>
      </c>
      <c r="F757" s="390">
        <v>1.1299999999999999E-2</v>
      </c>
      <c r="G757" s="430" t="s">
        <v>339</v>
      </c>
      <c r="H757" s="437">
        <v>31.59</v>
      </c>
      <c r="I757" s="430"/>
      <c r="J757" s="437">
        <v>0.35699999999999998</v>
      </c>
    </row>
    <row r="758" spans="1:10" ht="31.5" x14ac:dyDescent="0.25">
      <c r="A758" s="428"/>
      <c r="B758" s="428"/>
      <c r="C758" s="428"/>
      <c r="D758" s="428"/>
      <c r="E758" s="428"/>
      <c r="F758" s="428" t="s">
        <v>340</v>
      </c>
      <c r="G758" s="428"/>
      <c r="H758" s="428"/>
      <c r="I758" s="428"/>
      <c r="J758" s="97">
        <v>0.37909999999999999</v>
      </c>
    </row>
    <row r="759" spans="1:10" ht="63" x14ac:dyDescent="0.25">
      <c r="A759" s="432" t="s">
        <v>341</v>
      </c>
      <c r="B759" s="432" t="s">
        <v>188</v>
      </c>
      <c r="C759" s="432" t="s">
        <v>173</v>
      </c>
      <c r="D759" s="432" t="s">
        <v>342</v>
      </c>
      <c r="E759" s="432" t="s">
        <v>299</v>
      </c>
      <c r="F759" s="432" t="s">
        <v>323</v>
      </c>
      <c r="G759" s="432" t="s">
        <v>343</v>
      </c>
      <c r="H759" s="432"/>
      <c r="I759" s="432"/>
      <c r="J759" s="432" t="s">
        <v>302</v>
      </c>
    </row>
    <row r="760" spans="1:10" ht="15.75" x14ac:dyDescent="0.25">
      <c r="A760" s="432"/>
      <c r="B760" s="432"/>
      <c r="C760" s="432"/>
      <c r="D760" s="432"/>
      <c r="E760" s="432"/>
      <c r="F760" s="432"/>
      <c r="G760" s="432" t="s">
        <v>344</v>
      </c>
      <c r="H760" s="432" t="s">
        <v>345</v>
      </c>
      <c r="I760" s="432" t="s">
        <v>346</v>
      </c>
      <c r="J760" s="432"/>
    </row>
    <row r="761" spans="1:10" ht="45" x14ac:dyDescent="0.25">
      <c r="A761" s="430" t="s">
        <v>342</v>
      </c>
      <c r="B761" s="430" t="s">
        <v>219</v>
      </c>
      <c r="C761" s="430" t="s">
        <v>328</v>
      </c>
      <c r="D761" s="430" t="s">
        <v>347</v>
      </c>
      <c r="E761" s="390">
        <v>6.9999999999999999E-4</v>
      </c>
      <c r="F761" s="430" t="s">
        <v>348</v>
      </c>
      <c r="G761" s="430" t="s">
        <v>349</v>
      </c>
      <c r="H761" s="430" t="s">
        <v>350</v>
      </c>
      <c r="I761" s="430" t="s">
        <v>351</v>
      </c>
      <c r="J761" s="437">
        <v>0</v>
      </c>
    </row>
    <row r="762" spans="1:10" ht="45" x14ac:dyDescent="0.25">
      <c r="A762" s="430" t="s">
        <v>342</v>
      </c>
      <c r="B762" s="430" t="s">
        <v>219</v>
      </c>
      <c r="C762" s="430" t="s">
        <v>330</v>
      </c>
      <c r="D762" s="430" t="s">
        <v>352</v>
      </c>
      <c r="E762" s="390">
        <v>1.1299999999999999E-2</v>
      </c>
      <c r="F762" s="430" t="s">
        <v>348</v>
      </c>
      <c r="G762" s="430" t="s">
        <v>349</v>
      </c>
      <c r="H762" s="430" t="s">
        <v>350</v>
      </c>
      <c r="I762" s="430" t="s">
        <v>351</v>
      </c>
      <c r="J762" s="437">
        <v>0</v>
      </c>
    </row>
    <row r="763" spans="1:10" ht="47.25" x14ac:dyDescent="0.25">
      <c r="A763" s="428"/>
      <c r="B763" s="428"/>
      <c r="C763" s="428"/>
      <c r="D763" s="428"/>
      <c r="E763" s="428"/>
      <c r="F763" s="428" t="s">
        <v>353</v>
      </c>
      <c r="G763" s="428"/>
      <c r="H763" s="428"/>
      <c r="I763" s="428"/>
      <c r="J763" s="97">
        <v>0</v>
      </c>
    </row>
    <row r="764" spans="1:10" ht="30" x14ac:dyDescent="0.25">
      <c r="A764" s="435"/>
      <c r="B764" s="435"/>
      <c r="C764" s="435"/>
      <c r="D764" s="435"/>
      <c r="E764" s="435" t="s">
        <v>168</v>
      </c>
      <c r="F764" s="95">
        <v>7.0117725485866673</v>
      </c>
      <c r="G764" s="435" t="s">
        <v>167</v>
      </c>
      <c r="H764" s="95">
        <v>8.08</v>
      </c>
      <c r="I764" s="435" t="s">
        <v>166</v>
      </c>
      <c r="J764" s="95">
        <v>15.090736879068219</v>
      </c>
    </row>
    <row r="765" spans="1:10" ht="30" x14ac:dyDescent="0.25">
      <c r="A765" s="435"/>
      <c r="B765" s="435"/>
      <c r="C765" s="435"/>
      <c r="D765" s="435"/>
      <c r="E765" s="435" t="s">
        <v>165</v>
      </c>
      <c r="F765" s="95">
        <v>97.98</v>
      </c>
      <c r="G765" s="435"/>
      <c r="H765" s="435" t="s">
        <v>164</v>
      </c>
      <c r="I765" s="435"/>
      <c r="J765" s="95">
        <v>502.39</v>
      </c>
    </row>
    <row r="766" spans="1:10" ht="32.25" thickBot="1" x14ac:dyDescent="0.3">
      <c r="A766" s="428"/>
      <c r="B766" s="428"/>
      <c r="C766" s="428"/>
      <c r="D766" s="428"/>
      <c r="E766" s="428"/>
      <c r="F766" s="428"/>
      <c r="G766" s="428" t="s">
        <v>163</v>
      </c>
      <c r="H766" s="377">
        <v>9</v>
      </c>
      <c r="I766" s="428" t="s">
        <v>162</v>
      </c>
      <c r="J766" s="429">
        <v>4521.51</v>
      </c>
    </row>
    <row r="767" spans="1:10" ht="15.75" thickTop="1" x14ac:dyDescent="0.25">
      <c r="A767" s="96"/>
      <c r="B767" s="96"/>
      <c r="C767" s="96"/>
      <c r="D767" s="96"/>
      <c r="E767" s="96"/>
      <c r="F767" s="96"/>
      <c r="G767" s="96"/>
      <c r="H767" s="96"/>
      <c r="I767" s="96"/>
      <c r="J767" s="96"/>
    </row>
    <row r="768" spans="1:10" ht="15.75" x14ac:dyDescent="0.25">
      <c r="A768" s="432" t="s">
        <v>887</v>
      </c>
      <c r="B768" s="432" t="s">
        <v>95</v>
      </c>
      <c r="C768" s="432" t="s">
        <v>188</v>
      </c>
      <c r="D768" s="432" t="s">
        <v>158</v>
      </c>
      <c r="E768" s="432" t="s">
        <v>187</v>
      </c>
      <c r="F768" s="432"/>
      <c r="G768" s="432" t="s">
        <v>186</v>
      </c>
      <c r="H768" s="432" t="s">
        <v>185</v>
      </c>
      <c r="I768" s="432" t="s">
        <v>184</v>
      </c>
      <c r="J768" s="432" t="s">
        <v>157</v>
      </c>
    </row>
    <row r="769" spans="1:10" ht="30" x14ac:dyDescent="0.25">
      <c r="A769" s="431" t="s">
        <v>183</v>
      </c>
      <c r="B769" s="431" t="s">
        <v>888</v>
      </c>
      <c r="C769" s="431" t="s">
        <v>219</v>
      </c>
      <c r="D769" s="431" t="s">
        <v>889</v>
      </c>
      <c r="E769" s="431" t="s">
        <v>247</v>
      </c>
      <c r="F769" s="431"/>
      <c r="G769" s="431" t="s">
        <v>228</v>
      </c>
      <c r="H769" s="393">
        <v>1</v>
      </c>
      <c r="I769" s="394">
        <v>49.05</v>
      </c>
      <c r="J769" s="394">
        <v>49.05</v>
      </c>
    </row>
    <row r="770" spans="1:10" ht="31.5" x14ac:dyDescent="0.25">
      <c r="A770" s="432" t="s">
        <v>48</v>
      </c>
      <c r="B770" s="432" t="s">
        <v>95</v>
      </c>
      <c r="C770" s="432" t="s">
        <v>188</v>
      </c>
      <c r="D770" s="432" t="s">
        <v>298</v>
      </c>
      <c r="E770" s="432" t="s">
        <v>299</v>
      </c>
      <c r="F770" s="432" t="s">
        <v>300</v>
      </c>
      <c r="G770" s="432"/>
      <c r="H770" s="432" t="s">
        <v>301</v>
      </c>
      <c r="I770" s="432"/>
      <c r="J770" s="432" t="s">
        <v>302</v>
      </c>
    </row>
    <row r="771" spans="1:10" ht="31.5" x14ac:dyDescent="0.25">
      <c r="A771" s="432"/>
      <c r="B771" s="432"/>
      <c r="C771" s="432"/>
      <c r="D771" s="432"/>
      <c r="E771" s="432"/>
      <c r="F771" s="432" t="s">
        <v>303</v>
      </c>
      <c r="G771" s="432" t="s">
        <v>304</v>
      </c>
      <c r="H771" s="432" t="s">
        <v>303</v>
      </c>
      <c r="I771" s="432" t="s">
        <v>304</v>
      </c>
      <c r="J771" s="432"/>
    </row>
    <row r="772" spans="1:10" ht="30" x14ac:dyDescent="0.25">
      <c r="A772" s="433" t="s">
        <v>173</v>
      </c>
      <c r="B772" s="433" t="s">
        <v>374</v>
      </c>
      <c r="C772" s="433" t="s">
        <v>219</v>
      </c>
      <c r="D772" s="433" t="s">
        <v>375</v>
      </c>
      <c r="E772" s="392">
        <v>1</v>
      </c>
      <c r="F772" s="395">
        <v>1</v>
      </c>
      <c r="G772" s="395">
        <v>0</v>
      </c>
      <c r="H772" s="438">
        <v>550.08349999999996</v>
      </c>
      <c r="I772" s="438">
        <v>241.59200000000001</v>
      </c>
      <c r="J772" s="438">
        <v>550.08349999999996</v>
      </c>
    </row>
    <row r="773" spans="1:10" ht="31.5" x14ac:dyDescent="0.25">
      <c r="A773" s="428"/>
      <c r="B773" s="428"/>
      <c r="C773" s="428"/>
      <c r="D773" s="428"/>
      <c r="E773" s="428"/>
      <c r="F773" s="428" t="s">
        <v>307</v>
      </c>
      <c r="G773" s="428"/>
      <c r="H773" s="428"/>
      <c r="I773" s="428"/>
      <c r="J773" s="97">
        <v>550.08349999999996</v>
      </c>
    </row>
    <row r="774" spans="1:10" ht="15.75" x14ac:dyDescent="0.25">
      <c r="A774" s="432" t="s">
        <v>82</v>
      </c>
      <c r="B774" s="432" t="s">
        <v>95</v>
      </c>
      <c r="C774" s="432" t="s">
        <v>188</v>
      </c>
      <c r="D774" s="432" t="s">
        <v>308</v>
      </c>
      <c r="E774" s="432" t="s">
        <v>299</v>
      </c>
      <c r="F774" s="432" t="s">
        <v>309</v>
      </c>
      <c r="G774" s="432"/>
      <c r="H774" s="432"/>
      <c r="I774" s="432"/>
      <c r="J774" s="432" t="s">
        <v>302</v>
      </c>
    </row>
    <row r="775" spans="1:10" x14ac:dyDescent="0.25">
      <c r="A775" s="433" t="s">
        <v>173</v>
      </c>
      <c r="B775" s="433" t="s">
        <v>376</v>
      </c>
      <c r="C775" s="433" t="s">
        <v>219</v>
      </c>
      <c r="D775" s="433" t="s">
        <v>377</v>
      </c>
      <c r="E775" s="392">
        <v>1</v>
      </c>
      <c r="F775" s="433"/>
      <c r="G775" s="433"/>
      <c r="H775" s="433"/>
      <c r="I775" s="438">
        <v>19.262899999999998</v>
      </c>
      <c r="J775" s="438">
        <v>19.262899999999998</v>
      </c>
    </row>
    <row r="776" spans="1:10" x14ac:dyDescent="0.25">
      <c r="A776" s="433" t="s">
        <v>173</v>
      </c>
      <c r="B776" s="433" t="s">
        <v>312</v>
      </c>
      <c r="C776" s="433" t="s">
        <v>219</v>
      </c>
      <c r="D776" s="433" t="s">
        <v>313</v>
      </c>
      <c r="E776" s="392">
        <v>5</v>
      </c>
      <c r="F776" s="433"/>
      <c r="G776" s="433"/>
      <c r="H776" s="433"/>
      <c r="I776" s="438">
        <v>19.3124</v>
      </c>
      <c r="J776" s="438">
        <v>96.561999999999998</v>
      </c>
    </row>
    <row r="777" spans="1:10" ht="31.5" x14ac:dyDescent="0.25">
      <c r="A777" s="428"/>
      <c r="B777" s="428"/>
      <c r="C777" s="428"/>
      <c r="D777" s="428"/>
      <c r="E777" s="428"/>
      <c r="F777" s="428" t="s">
        <v>314</v>
      </c>
      <c r="G777" s="428"/>
      <c r="H777" s="428"/>
      <c r="I777" s="428"/>
      <c r="J777" s="97">
        <v>115.8249</v>
      </c>
    </row>
    <row r="778" spans="1:10" ht="47.25" x14ac:dyDescent="0.25">
      <c r="A778" s="428"/>
      <c r="B778" s="428"/>
      <c r="C778" s="428"/>
      <c r="D778" s="428"/>
      <c r="E778" s="428"/>
      <c r="F778" s="428" t="s">
        <v>315</v>
      </c>
      <c r="G778" s="428"/>
      <c r="H778" s="428"/>
      <c r="I778" s="428"/>
      <c r="J778" s="97">
        <v>0</v>
      </c>
    </row>
    <row r="779" spans="1:10" ht="31.5" x14ac:dyDescent="0.25">
      <c r="A779" s="428"/>
      <c r="B779" s="428"/>
      <c r="C779" s="428"/>
      <c r="D779" s="428"/>
      <c r="E779" s="428"/>
      <c r="F779" s="428" t="s">
        <v>316</v>
      </c>
      <c r="G779" s="428"/>
      <c r="H779" s="428"/>
      <c r="I779" s="428"/>
      <c r="J779" s="97">
        <v>665.90840000000003</v>
      </c>
    </row>
    <row r="780" spans="1:10" ht="31.5" x14ac:dyDescent="0.25">
      <c r="A780" s="428"/>
      <c r="B780" s="428"/>
      <c r="C780" s="428"/>
      <c r="D780" s="428"/>
      <c r="E780" s="428"/>
      <c r="F780" s="428" t="s">
        <v>317</v>
      </c>
      <c r="G780" s="428"/>
      <c r="H780" s="428"/>
      <c r="I780" s="428"/>
      <c r="J780" s="97">
        <v>0</v>
      </c>
    </row>
    <row r="781" spans="1:10" ht="15.75" x14ac:dyDescent="0.25">
      <c r="A781" s="428"/>
      <c r="B781" s="428"/>
      <c r="C781" s="428"/>
      <c r="D781" s="428"/>
      <c r="E781" s="428"/>
      <c r="F781" s="428" t="s">
        <v>318</v>
      </c>
      <c r="G781" s="428"/>
      <c r="H781" s="428"/>
      <c r="I781" s="428"/>
      <c r="J781" s="97">
        <v>0</v>
      </c>
    </row>
    <row r="782" spans="1:10" ht="31.5" x14ac:dyDescent="0.25">
      <c r="A782" s="428"/>
      <c r="B782" s="428"/>
      <c r="C782" s="428"/>
      <c r="D782" s="428"/>
      <c r="E782" s="428"/>
      <c r="F782" s="428" t="s">
        <v>319</v>
      </c>
      <c r="G782" s="428"/>
      <c r="H782" s="428"/>
      <c r="I782" s="428"/>
      <c r="J782" s="97">
        <v>95.4</v>
      </c>
    </row>
    <row r="783" spans="1:10" ht="31.5" x14ac:dyDescent="0.25">
      <c r="A783" s="428"/>
      <c r="B783" s="428"/>
      <c r="C783" s="428"/>
      <c r="D783" s="428"/>
      <c r="E783" s="428"/>
      <c r="F783" s="428" t="s">
        <v>320</v>
      </c>
      <c r="G783" s="428"/>
      <c r="H783" s="428"/>
      <c r="I783" s="428"/>
      <c r="J783" s="97">
        <v>6.9802</v>
      </c>
    </row>
    <row r="784" spans="1:10" ht="31.5" x14ac:dyDescent="0.25">
      <c r="A784" s="432" t="s">
        <v>327</v>
      </c>
      <c r="B784" s="432" t="s">
        <v>188</v>
      </c>
      <c r="C784" s="432" t="s">
        <v>95</v>
      </c>
      <c r="D784" s="432" t="s">
        <v>170</v>
      </c>
      <c r="E784" s="432" t="s">
        <v>299</v>
      </c>
      <c r="F784" s="432" t="s">
        <v>323</v>
      </c>
      <c r="G784" s="432" t="s">
        <v>324</v>
      </c>
      <c r="H784" s="432"/>
      <c r="I784" s="432"/>
      <c r="J784" s="432" t="s">
        <v>302</v>
      </c>
    </row>
    <row r="785" spans="1:10" x14ac:dyDescent="0.25">
      <c r="A785" s="433" t="s">
        <v>173</v>
      </c>
      <c r="B785" s="433" t="s">
        <v>219</v>
      </c>
      <c r="C785" s="433" t="s">
        <v>1060</v>
      </c>
      <c r="D785" s="433" t="s">
        <v>1061</v>
      </c>
      <c r="E785" s="392">
        <v>3.0750000000000002</v>
      </c>
      <c r="F785" s="433" t="s">
        <v>61</v>
      </c>
      <c r="G785" s="438">
        <v>12.2456</v>
      </c>
      <c r="H785" s="438"/>
      <c r="I785" s="433"/>
      <c r="J785" s="438">
        <v>37.655200000000001</v>
      </c>
    </row>
    <row r="786" spans="1:10" x14ac:dyDescent="0.25">
      <c r="A786" s="433" t="s">
        <v>173</v>
      </c>
      <c r="B786" s="433" t="s">
        <v>219</v>
      </c>
      <c r="C786" s="433" t="s">
        <v>380</v>
      </c>
      <c r="D786" s="433" t="s">
        <v>381</v>
      </c>
      <c r="E786" s="392">
        <v>0.4</v>
      </c>
      <c r="F786" s="433" t="s">
        <v>61</v>
      </c>
      <c r="G786" s="438">
        <v>10.7089</v>
      </c>
      <c r="H786" s="438"/>
      <c r="I786" s="433"/>
      <c r="J786" s="438">
        <v>4.2835999999999999</v>
      </c>
    </row>
    <row r="787" spans="1:10" ht="30" x14ac:dyDescent="0.25">
      <c r="A787" s="433" t="s">
        <v>173</v>
      </c>
      <c r="B787" s="433" t="s">
        <v>219</v>
      </c>
      <c r="C787" s="433" t="s">
        <v>382</v>
      </c>
      <c r="D787" s="433" t="s">
        <v>383</v>
      </c>
      <c r="E787" s="392">
        <v>9.7000000000000005E-4</v>
      </c>
      <c r="F787" s="433" t="s">
        <v>384</v>
      </c>
      <c r="G787" s="438">
        <v>22.4633</v>
      </c>
      <c r="H787" s="438"/>
      <c r="I787" s="433"/>
      <c r="J787" s="438">
        <v>2.18E-2</v>
      </c>
    </row>
    <row r="788" spans="1:10" ht="31.5" x14ac:dyDescent="0.25">
      <c r="A788" s="428"/>
      <c r="B788" s="428"/>
      <c r="C788" s="428"/>
      <c r="D788" s="428"/>
      <c r="E788" s="428"/>
      <c r="F788" s="428" t="s">
        <v>332</v>
      </c>
      <c r="G788" s="428"/>
      <c r="H788" s="428"/>
      <c r="I788" s="428"/>
      <c r="J788" s="97">
        <v>41.960599999999999</v>
      </c>
    </row>
    <row r="789" spans="1:10" ht="15.75" x14ac:dyDescent="0.25">
      <c r="A789" s="432" t="s">
        <v>335</v>
      </c>
      <c r="B789" s="432" t="s">
        <v>188</v>
      </c>
      <c r="C789" s="432" t="s">
        <v>173</v>
      </c>
      <c r="D789" s="432" t="s">
        <v>336</v>
      </c>
      <c r="E789" s="432" t="s">
        <v>95</v>
      </c>
      <c r="F789" s="432" t="s">
        <v>299</v>
      </c>
      <c r="G789" s="432" t="s">
        <v>323</v>
      </c>
      <c r="H789" s="432" t="s">
        <v>324</v>
      </c>
      <c r="I789" s="432"/>
      <c r="J789" s="432" t="s">
        <v>302</v>
      </c>
    </row>
    <row r="790" spans="1:10" ht="30" x14ac:dyDescent="0.25">
      <c r="A790" s="430" t="s">
        <v>337</v>
      </c>
      <c r="B790" s="430" t="s">
        <v>219</v>
      </c>
      <c r="C790" s="430" t="s">
        <v>1060</v>
      </c>
      <c r="D790" s="430" t="s">
        <v>338</v>
      </c>
      <c r="E790" s="430">
        <v>5914655</v>
      </c>
      <c r="F790" s="390">
        <v>3.0799999999999998E-3</v>
      </c>
      <c r="G790" s="430" t="s">
        <v>339</v>
      </c>
      <c r="H790" s="437">
        <v>31.59</v>
      </c>
      <c r="I790" s="430"/>
      <c r="J790" s="437">
        <v>9.7299999999999998E-2</v>
      </c>
    </row>
    <row r="791" spans="1:10" ht="30" x14ac:dyDescent="0.25">
      <c r="A791" s="430" t="s">
        <v>337</v>
      </c>
      <c r="B791" s="430" t="s">
        <v>219</v>
      </c>
      <c r="C791" s="430" t="s">
        <v>380</v>
      </c>
      <c r="D791" s="430" t="s">
        <v>338</v>
      </c>
      <c r="E791" s="430">
        <v>5914655</v>
      </c>
      <c r="F791" s="390">
        <v>4.0000000000000002E-4</v>
      </c>
      <c r="G791" s="430" t="s">
        <v>339</v>
      </c>
      <c r="H791" s="437">
        <v>31.59</v>
      </c>
      <c r="I791" s="430"/>
      <c r="J791" s="437">
        <v>1.26E-2</v>
      </c>
    </row>
    <row r="792" spans="1:10" ht="31.5" x14ac:dyDescent="0.25">
      <c r="A792" s="428"/>
      <c r="B792" s="428"/>
      <c r="C792" s="428"/>
      <c r="D792" s="428"/>
      <c r="E792" s="428"/>
      <c r="F792" s="428" t="s">
        <v>340</v>
      </c>
      <c r="G792" s="428"/>
      <c r="H792" s="428"/>
      <c r="I792" s="428"/>
      <c r="J792" s="97">
        <v>0.1099</v>
      </c>
    </row>
    <row r="793" spans="1:10" ht="63" x14ac:dyDescent="0.25">
      <c r="A793" s="432" t="s">
        <v>341</v>
      </c>
      <c r="B793" s="432" t="s">
        <v>188</v>
      </c>
      <c r="C793" s="432" t="s">
        <v>173</v>
      </c>
      <c r="D793" s="432" t="s">
        <v>342</v>
      </c>
      <c r="E793" s="432" t="s">
        <v>299</v>
      </c>
      <c r="F793" s="432" t="s">
        <v>323</v>
      </c>
      <c r="G793" s="432" t="s">
        <v>343</v>
      </c>
      <c r="H793" s="432"/>
      <c r="I793" s="432"/>
      <c r="J793" s="432" t="s">
        <v>302</v>
      </c>
    </row>
    <row r="794" spans="1:10" ht="15.75" x14ac:dyDescent="0.25">
      <c r="A794" s="432"/>
      <c r="B794" s="432"/>
      <c r="C794" s="432"/>
      <c r="D794" s="432"/>
      <c r="E794" s="432"/>
      <c r="F794" s="432"/>
      <c r="G794" s="432" t="s">
        <v>344</v>
      </c>
      <c r="H794" s="432" t="s">
        <v>345</v>
      </c>
      <c r="I794" s="432" t="s">
        <v>346</v>
      </c>
      <c r="J794" s="432"/>
    </row>
    <row r="795" spans="1:10" ht="45" x14ac:dyDescent="0.25">
      <c r="A795" s="430" t="s">
        <v>342</v>
      </c>
      <c r="B795" s="430" t="s">
        <v>219</v>
      </c>
      <c r="C795" s="430" t="s">
        <v>1060</v>
      </c>
      <c r="D795" s="430" t="s">
        <v>1062</v>
      </c>
      <c r="E795" s="390">
        <v>3.0799999999999998E-3</v>
      </c>
      <c r="F795" s="430" t="s">
        <v>348</v>
      </c>
      <c r="G795" s="430" t="s">
        <v>349</v>
      </c>
      <c r="H795" s="430" t="s">
        <v>350</v>
      </c>
      <c r="I795" s="430" t="s">
        <v>351</v>
      </c>
      <c r="J795" s="437">
        <v>0</v>
      </c>
    </row>
    <row r="796" spans="1:10" ht="45" x14ac:dyDescent="0.25">
      <c r="A796" s="430" t="s">
        <v>342</v>
      </c>
      <c r="B796" s="430" t="s">
        <v>219</v>
      </c>
      <c r="C796" s="430" t="s">
        <v>380</v>
      </c>
      <c r="D796" s="430" t="s">
        <v>386</v>
      </c>
      <c r="E796" s="390">
        <v>4.0000000000000002E-4</v>
      </c>
      <c r="F796" s="430" t="s">
        <v>348</v>
      </c>
      <c r="G796" s="430" t="s">
        <v>349</v>
      </c>
      <c r="H796" s="430" t="s">
        <v>350</v>
      </c>
      <c r="I796" s="430" t="s">
        <v>351</v>
      </c>
      <c r="J796" s="437">
        <v>0</v>
      </c>
    </row>
    <row r="797" spans="1:10" ht="47.25" x14ac:dyDescent="0.25">
      <c r="A797" s="428"/>
      <c r="B797" s="428"/>
      <c r="C797" s="428"/>
      <c r="D797" s="428"/>
      <c r="E797" s="428"/>
      <c r="F797" s="428" t="s">
        <v>353</v>
      </c>
      <c r="G797" s="428"/>
      <c r="H797" s="428"/>
      <c r="I797" s="428"/>
      <c r="J797" s="97">
        <v>0</v>
      </c>
    </row>
    <row r="798" spans="1:10" ht="30" x14ac:dyDescent="0.25">
      <c r="A798" s="435"/>
      <c r="B798" s="435"/>
      <c r="C798" s="435"/>
      <c r="D798" s="435"/>
      <c r="E798" s="435" t="s">
        <v>168</v>
      </c>
      <c r="F798" s="95">
        <v>0.57994385403545601</v>
      </c>
      <c r="G798" s="435" t="s">
        <v>167</v>
      </c>
      <c r="H798" s="95">
        <v>0.67</v>
      </c>
      <c r="I798" s="435" t="s">
        <v>166</v>
      </c>
      <c r="J798" s="95">
        <v>1.248155162655108</v>
      </c>
    </row>
    <row r="799" spans="1:10" ht="30" x14ac:dyDescent="0.25">
      <c r="A799" s="435"/>
      <c r="B799" s="435"/>
      <c r="C799" s="435"/>
      <c r="D799" s="435"/>
      <c r="E799" s="435" t="s">
        <v>165</v>
      </c>
      <c r="F799" s="95">
        <v>11.88</v>
      </c>
      <c r="G799" s="435"/>
      <c r="H799" s="435" t="s">
        <v>164</v>
      </c>
      <c r="I799" s="435"/>
      <c r="J799" s="95">
        <v>60.93</v>
      </c>
    </row>
    <row r="800" spans="1:10" ht="32.25" thickBot="1" x14ac:dyDescent="0.3">
      <c r="A800" s="428"/>
      <c r="B800" s="428"/>
      <c r="C800" s="428"/>
      <c r="D800" s="428"/>
      <c r="E800" s="428"/>
      <c r="F800" s="428"/>
      <c r="G800" s="428" t="s">
        <v>163</v>
      </c>
      <c r="H800" s="377">
        <v>106.38</v>
      </c>
      <c r="I800" s="428" t="s">
        <v>162</v>
      </c>
      <c r="J800" s="429">
        <v>6481.73</v>
      </c>
    </row>
    <row r="801" spans="1:10" ht="15.75" thickTop="1" x14ac:dyDescent="0.25">
      <c r="A801" s="96"/>
      <c r="B801" s="96"/>
      <c r="C801" s="96"/>
      <c r="D801" s="96"/>
      <c r="E801" s="96"/>
      <c r="F801" s="96"/>
      <c r="G801" s="96"/>
      <c r="H801" s="96"/>
      <c r="I801" s="96"/>
      <c r="J801" s="96"/>
    </row>
    <row r="802" spans="1:10" ht="15.75" x14ac:dyDescent="0.25">
      <c r="A802" s="432" t="s">
        <v>890</v>
      </c>
      <c r="B802" s="432" t="s">
        <v>95</v>
      </c>
      <c r="C802" s="432" t="s">
        <v>188</v>
      </c>
      <c r="D802" s="432" t="s">
        <v>158</v>
      </c>
      <c r="E802" s="432" t="s">
        <v>187</v>
      </c>
      <c r="F802" s="432"/>
      <c r="G802" s="432" t="s">
        <v>186</v>
      </c>
      <c r="H802" s="432" t="s">
        <v>185</v>
      </c>
      <c r="I802" s="432" t="s">
        <v>184</v>
      </c>
      <c r="J802" s="432" t="s">
        <v>157</v>
      </c>
    </row>
    <row r="803" spans="1:10" ht="30" x14ac:dyDescent="0.25">
      <c r="A803" s="431" t="s">
        <v>183</v>
      </c>
      <c r="B803" s="431" t="s">
        <v>277</v>
      </c>
      <c r="C803" s="431" t="s">
        <v>219</v>
      </c>
      <c r="D803" s="431" t="s">
        <v>295</v>
      </c>
      <c r="E803" s="431" t="s">
        <v>247</v>
      </c>
      <c r="F803" s="431"/>
      <c r="G803" s="431" t="s">
        <v>228</v>
      </c>
      <c r="H803" s="393">
        <v>1</v>
      </c>
      <c r="I803" s="394">
        <v>102.25</v>
      </c>
      <c r="J803" s="394">
        <v>102.25</v>
      </c>
    </row>
    <row r="804" spans="1:10" ht="31.5" x14ac:dyDescent="0.25">
      <c r="A804" s="432" t="s">
        <v>48</v>
      </c>
      <c r="B804" s="432" t="s">
        <v>95</v>
      </c>
      <c r="C804" s="432" t="s">
        <v>188</v>
      </c>
      <c r="D804" s="432" t="s">
        <v>298</v>
      </c>
      <c r="E804" s="432" t="s">
        <v>299</v>
      </c>
      <c r="F804" s="432" t="s">
        <v>300</v>
      </c>
      <c r="G804" s="432"/>
      <c r="H804" s="432" t="s">
        <v>301</v>
      </c>
      <c r="I804" s="432"/>
      <c r="J804" s="432" t="s">
        <v>302</v>
      </c>
    </row>
    <row r="805" spans="1:10" ht="31.5" x14ac:dyDescent="0.25">
      <c r="A805" s="432"/>
      <c r="B805" s="432"/>
      <c r="C805" s="432"/>
      <c r="D805" s="432"/>
      <c r="E805" s="432"/>
      <c r="F805" s="432" t="s">
        <v>303</v>
      </c>
      <c r="G805" s="432" t="s">
        <v>304</v>
      </c>
      <c r="H805" s="432" t="s">
        <v>303</v>
      </c>
      <c r="I805" s="432" t="s">
        <v>304</v>
      </c>
      <c r="J805" s="432"/>
    </row>
    <row r="806" spans="1:10" ht="30" x14ac:dyDescent="0.25">
      <c r="A806" s="433" t="s">
        <v>173</v>
      </c>
      <c r="B806" s="433" t="s">
        <v>374</v>
      </c>
      <c r="C806" s="433" t="s">
        <v>219</v>
      </c>
      <c r="D806" s="433" t="s">
        <v>375</v>
      </c>
      <c r="E806" s="392">
        <v>1</v>
      </c>
      <c r="F806" s="395">
        <v>1</v>
      </c>
      <c r="G806" s="395">
        <v>0</v>
      </c>
      <c r="H806" s="438">
        <v>550.08349999999996</v>
      </c>
      <c r="I806" s="438">
        <v>241.59200000000001</v>
      </c>
      <c r="J806" s="438">
        <v>550.08349999999996</v>
      </c>
    </row>
    <row r="807" spans="1:10" ht="31.5" x14ac:dyDescent="0.25">
      <c r="A807" s="428"/>
      <c r="B807" s="428"/>
      <c r="C807" s="428"/>
      <c r="D807" s="428"/>
      <c r="E807" s="428"/>
      <c r="F807" s="428" t="s">
        <v>307</v>
      </c>
      <c r="G807" s="428"/>
      <c r="H807" s="428"/>
      <c r="I807" s="428"/>
      <c r="J807" s="97">
        <v>550.08349999999996</v>
      </c>
    </row>
    <row r="808" spans="1:10" ht="15.75" x14ac:dyDescent="0.25">
      <c r="A808" s="432" t="s">
        <v>82</v>
      </c>
      <c r="B808" s="432" t="s">
        <v>95</v>
      </c>
      <c r="C808" s="432" t="s">
        <v>188</v>
      </c>
      <c r="D808" s="432" t="s">
        <v>308</v>
      </c>
      <c r="E808" s="432" t="s">
        <v>299</v>
      </c>
      <c r="F808" s="432" t="s">
        <v>309</v>
      </c>
      <c r="G808" s="432"/>
      <c r="H808" s="432"/>
      <c r="I808" s="432"/>
      <c r="J808" s="432" t="s">
        <v>302</v>
      </c>
    </row>
    <row r="809" spans="1:10" x14ac:dyDescent="0.25">
      <c r="A809" s="433" t="s">
        <v>173</v>
      </c>
      <c r="B809" s="433" t="s">
        <v>376</v>
      </c>
      <c r="C809" s="433" t="s">
        <v>219</v>
      </c>
      <c r="D809" s="433" t="s">
        <v>377</v>
      </c>
      <c r="E809" s="392">
        <v>1</v>
      </c>
      <c r="F809" s="433"/>
      <c r="G809" s="433"/>
      <c r="H809" s="433"/>
      <c r="I809" s="438">
        <v>19.262899999999998</v>
      </c>
      <c r="J809" s="438">
        <v>19.262899999999998</v>
      </c>
    </row>
    <row r="810" spans="1:10" x14ac:dyDescent="0.25">
      <c r="A810" s="433" t="s">
        <v>173</v>
      </c>
      <c r="B810" s="433" t="s">
        <v>312</v>
      </c>
      <c r="C810" s="433" t="s">
        <v>219</v>
      </c>
      <c r="D810" s="433" t="s">
        <v>313</v>
      </c>
      <c r="E810" s="392">
        <v>5</v>
      </c>
      <c r="F810" s="433"/>
      <c r="G810" s="433"/>
      <c r="H810" s="433"/>
      <c r="I810" s="438">
        <v>19.3124</v>
      </c>
      <c r="J810" s="438">
        <v>96.561999999999998</v>
      </c>
    </row>
    <row r="811" spans="1:10" ht="31.5" x14ac:dyDescent="0.25">
      <c r="A811" s="428"/>
      <c r="B811" s="428"/>
      <c r="C811" s="428"/>
      <c r="D811" s="428"/>
      <c r="E811" s="428"/>
      <c r="F811" s="428" t="s">
        <v>314</v>
      </c>
      <c r="G811" s="428"/>
      <c r="H811" s="428"/>
      <c r="I811" s="428"/>
      <c r="J811" s="97">
        <v>115.8249</v>
      </c>
    </row>
    <row r="812" spans="1:10" ht="47.25" x14ac:dyDescent="0.25">
      <c r="A812" s="428"/>
      <c r="B812" s="428"/>
      <c r="C812" s="428"/>
      <c r="D812" s="428"/>
      <c r="E812" s="428"/>
      <c r="F812" s="428" t="s">
        <v>315</v>
      </c>
      <c r="G812" s="428"/>
      <c r="H812" s="428"/>
      <c r="I812" s="428"/>
      <c r="J812" s="97">
        <v>0</v>
      </c>
    </row>
    <row r="813" spans="1:10" ht="31.5" x14ac:dyDescent="0.25">
      <c r="A813" s="428"/>
      <c r="B813" s="428"/>
      <c r="C813" s="428"/>
      <c r="D813" s="428"/>
      <c r="E813" s="428"/>
      <c r="F813" s="428" t="s">
        <v>316</v>
      </c>
      <c r="G813" s="428"/>
      <c r="H813" s="428"/>
      <c r="I813" s="428"/>
      <c r="J813" s="97">
        <v>665.90840000000003</v>
      </c>
    </row>
    <row r="814" spans="1:10" ht="31.5" x14ac:dyDescent="0.25">
      <c r="A814" s="428"/>
      <c r="B814" s="428"/>
      <c r="C814" s="428"/>
      <c r="D814" s="428"/>
      <c r="E814" s="428"/>
      <c r="F814" s="428" t="s">
        <v>317</v>
      </c>
      <c r="G814" s="428"/>
      <c r="H814" s="428"/>
      <c r="I814" s="428"/>
      <c r="J814" s="97">
        <v>0</v>
      </c>
    </row>
    <row r="815" spans="1:10" ht="15.75" x14ac:dyDescent="0.25">
      <c r="A815" s="428"/>
      <c r="B815" s="428"/>
      <c r="C815" s="428"/>
      <c r="D815" s="428"/>
      <c r="E815" s="428"/>
      <c r="F815" s="428" t="s">
        <v>318</v>
      </c>
      <c r="G815" s="428"/>
      <c r="H815" s="428"/>
      <c r="I815" s="428"/>
      <c r="J815" s="97">
        <v>0</v>
      </c>
    </row>
    <row r="816" spans="1:10" ht="31.5" x14ac:dyDescent="0.25">
      <c r="A816" s="428"/>
      <c r="B816" s="428"/>
      <c r="C816" s="428"/>
      <c r="D816" s="428"/>
      <c r="E816" s="428"/>
      <c r="F816" s="428" t="s">
        <v>319</v>
      </c>
      <c r="G816" s="428"/>
      <c r="H816" s="428"/>
      <c r="I816" s="428"/>
      <c r="J816" s="97">
        <v>39.520000000000003</v>
      </c>
    </row>
    <row r="817" spans="1:10" ht="31.5" x14ac:dyDescent="0.25">
      <c r="A817" s="428"/>
      <c r="B817" s="428"/>
      <c r="C817" s="428"/>
      <c r="D817" s="428"/>
      <c r="E817" s="428"/>
      <c r="F817" s="428" t="s">
        <v>320</v>
      </c>
      <c r="G817" s="428"/>
      <c r="H817" s="428"/>
      <c r="I817" s="428"/>
      <c r="J817" s="97">
        <v>16.849900000000002</v>
      </c>
    </row>
    <row r="818" spans="1:10" ht="31.5" x14ac:dyDescent="0.25">
      <c r="A818" s="432" t="s">
        <v>327</v>
      </c>
      <c r="B818" s="432" t="s">
        <v>188</v>
      </c>
      <c r="C818" s="432" t="s">
        <v>95</v>
      </c>
      <c r="D818" s="432" t="s">
        <v>170</v>
      </c>
      <c r="E818" s="432" t="s">
        <v>299</v>
      </c>
      <c r="F818" s="432" t="s">
        <v>323</v>
      </c>
      <c r="G818" s="432" t="s">
        <v>324</v>
      </c>
      <c r="H818" s="432"/>
      <c r="I818" s="432"/>
      <c r="J818" s="432" t="s">
        <v>302</v>
      </c>
    </row>
    <row r="819" spans="1:10" x14ac:dyDescent="0.25">
      <c r="A819" s="433" t="s">
        <v>173</v>
      </c>
      <c r="B819" s="433" t="s">
        <v>219</v>
      </c>
      <c r="C819" s="433" t="s">
        <v>378</v>
      </c>
      <c r="D819" s="433" t="s">
        <v>379</v>
      </c>
      <c r="E819" s="392">
        <v>6.15</v>
      </c>
      <c r="F819" s="433" t="s">
        <v>61</v>
      </c>
      <c r="G819" s="438">
        <v>13.151999999999999</v>
      </c>
      <c r="H819" s="438"/>
      <c r="I819" s="433"/>
      <c r="J819" s="438">
        <v>80.884799999999998</v>
      </c>
    </row>
    <row r="820" spans="1:10" x14ac:dyDescent="0.25">
      <c r="A820" s="433" t="s">
        <v>173</v>
      </c>
      <c r="B820" s="433" t="s">
        <v>219</v>
      </c>
      <c r="C820" s="433" t="s">
        <v>380</v>
      </c>
      <c r="D820" s="433" t="s">
        <v>381</v>
      </c>
      <c r="E820" s="392">
        <v>0.4</v>
      </c>
      <c r="F820" s="433" t="s">
        <v>61</v>
      </c>
      <c r="G820" s="438">
        <v>10.7089</v>
      </c>
      <c r="H820" s="438"/>
      <c r="I820" s="433"/>
      <c r="J820" s="438">
        <v>4.2835999999999999</v>
      </c>
    </row>
    <row r="821" spans="1:10" ht="30" x14ac:dyDescent="0.25">
      <c r="A821" s="433" t="s">
        <v>173</v>
      </c>
      <c r="B821" s="433" t="s">
        <v>219</v>
      </c>
      <c r="C821" s="433" t="s">
        <v>382</v>
      </c>
      <c r="D821" s="433" t="s">
        <v>383</v>
      </c>
      <c r="E821" s="392">
        <v>9.7000000000000005E-4</v>
      </c>
      <c r="F821" s="433" t="s">
        <v>384</v>
      </c>
      <c r="G821" s="438">
        <v>22.4633</v>
      </c>
      <c r="H821" s="438"/>
      <c r="I821" s="433"/>
      <c r="J821" s="438">
        <v>2.18E-2</v>
      </c>
    </row>
    <row r="822" spans="1:10" ht="31.5" x14ac:dyDescent="0.25">
      <c r="A822" s="428"/>
      <c r="B822" s="428"/>
      <c r="C822" s="428"/>
      <c r="D822" s="428"/>
      <c r="E822" s="428"/>
      <c r="F822" s="428" t="s">
        <v>332</v>
      </c>
      <c r="G822" s="428"/>
      <c r="H822" s="428"/>
      <c r="I822" s="428"/>
      <c r="J822" s="97">
        <v>85.190200000000004</v>
      </c>
    </row>
    <row r="823" spans="1:10" ht="15.75" x14ac:dyDescent="0.25">
      <c r="A823" s="432" t="s">
        <v>335</v>
      </c>
      <c r="B823" s="432" t="s">
        <v>188</v>
      </c>
      <c r="C823" s="432" t="s">
        <v>173</v>
      </c>
      <c r="D823" s="432" t="s">
        <v>336</v>
      </c>
      <c r="E823" s="432" t="s">
        <v>95</v>
      </c>
      <c r="F823" s="432" t="s">
        <v>299</v>
      </c>
      <c r="G823" s="432" t="s">
        <v>323</v>
      </c>
      <c r="H823" s="432" t="s">
        <v>324</v>
      </c>
      <c r="I823" s="432"/>
      <c r="J823" s="432" t="s">
        <v>302</v>
      </c>
    </row>
    <row r="824" spans="1:10" ht="30" x14ac:dyDescent="0.25">
      <c r="A824" s="430" t="s">
        <v>337</v>
      </c>
      <c r="B824" s="430" t="s">
        <v>219</v>
      </c>
      <c r="C824" s="430" t="s">
        <v>378</v>
      </c>
      <c r="D824" s="430" t="s">
        <v>338</v>
      </c>
      <c r="E824" s="430">
        <v>5914655</v>
      </c>
      <c r="F824" s="390">
        <v>6.1500000000000001E-3</v>
      </c>
      <c r="G824" s="430" t="s">
        <v>339</v>
      </c>
      <c r="H824" s="437">
        <v>31.59</v>
      </c>
      <c r="I824" s="430"/>
      <c r="J824" s="437">
        <v>0.1943</v>
      </c>
    </row>
    <row r="825" spans="1:10" ht="30" x14ac:dyDescent="0.25">
      <c r="A825" s="430" t="s">
        <v>337</v>
      </c>
      <c r="B825" s="430" t="s">
        <v>219</v>
      </c>
      <c r="C825" s="430" t="s">
        <v>380</v>
      </c>
      <c r="D825" s="430" t="s">
        <v>338</v>
      </c>
      <c r="E825" s="430">
        <v>5914655</v>
      </c>
      <c r="F825" s="390">
        <v>4.0000000000000002E-4</v>
      </c>
      <c r="G825" s="430" t="s">
        <v>339</v>
      </c>
      <c r="H825" s="437">
        <v>31.59</v>
      </c>
      <c r="I825" s="430"/>
      <c r="J825" s="437">
        <v>1.26E-2</v>
      </c>
    </row>
    <row r="826" spans="1:10" ht="31.5" x14ac:dyDescent="0.25">
      <c r="A826" s="428"/>
      <c r="B826" s="428"/>
      <c r="C826" s="428"/>
      <c r="D826" s="428"/>
      <c r="E826" s="428"/>
      <c r="F826" s="428" t="s">
        <v>340</v>
      </c>
      <c r="G826" s="428"/>
      <c r="H826" s="428"/>
      <c r="I826" s="428"/>
      <c r="J826" s="97">
        <v>0.2069</v>
      </c>
    </row>
    <row r="827" spans="1:10" ht="63" x14ac:dyDescent="0.25">
      <c r="A827" s="432" t="s">
        <v>341</v>
      </c>
      <c r="B827" s="432" t="s">
        <v>188</v>
      </c>
      <c r="C827" s="432" t="s">
        <v>173</v>
      </c>
      <c r="D827" s="432" t="s">
        <v>342</v>
      </c>
      <c r="E827" s="432" t="s">
        <v>299</v>
      </c>
      <c r="F827" s="432" t="s">
        <v>323</v>
      </c>
      <c r="G827" s="432" t="s">
        <v>343</v>
      </c>
      <c r="H827" s="432"/>
      <c r="I827" s="432"/>
      <c r="J827" s="432" t="s">
        <v>302</v>
      </c>
    </row>
    <row r="828" spans="1:10" ht="15.75" x14ac:dyDescent="0.25">
      <c r="A828" s="432"/>
      <c r="B828" s="432"/>
      <c r="C828" s="432"/>
      <c r="D828" s="432"/>
      <c r="E828" s="432"/>
      <c r="F828" s="432"/>
      <c r="G828" s="432" t="s">
        <v>344</v>
      </c>
      <c r="H828" s="432" t="s">
        <v>345</v>
      </c>
      <c r="I828" s="432" t="s">
        <v>346</v>
      </c>
      <c r="J828" s="432"/>
    </row>
    <row r="829" spans="1:10" ht="45" x14ac:dyDescent="0.25">
      <c r="A829" s="430" t="s">
        <v>342</v>
      </c>
      <c r="B829" s="430" t="s">
        <v>219</v>
      </c>
      <c r="C829" s="430" t="s">
        <v>378</v>
      </c>
      <c r="D829" s="430" t="s">
        <v>385</v>
      </c>
      <c r="E829" s="390">
        <v>6.1500000000000001E-3</v>
      </c>
      <c r="F829" s="430" t="s">
        <v>348</v>
      </c>
      <c r="G829" s="430" t="s">
        <v>349</v>
      </c>
      <c r="H829" s="430" t="s">
        <v>350</v>
      </c>
      <c r="I829" s="430" t="s">
        <v>351</v>
      </c>
      <c r="J829" s="437">
        <v>0</v>
      </c>
    </row>
    <row r="830" spans="1:10" ht="45" x14ac:dyDescent="0.25">
      <c r="A830" s="430" t="s">
        <v>342</v>
      </c>
      <c r="B830" s="430" t="s">
        <v>219</v>
      </c>
      <c r="C830" s="430" t="s">
        <v>380</v>
      </c>
      <c r="D830" s="430" t="s">
        <v>386</v>
      </c>
      <c r="E830" s="390">
        <v>4.0000000000000002E-4</v>
      </c>
      <c r="F830" s="430" t="s">
        <v>348</v>
      </c>
      <c r="G830" s="430" t="s">
        <v>349</v>
      </c>
      <c r="H830" s="430" t="s">
        <v>350</v>
      </c>
      <c r="I830" s="430" t="s">
        <v>351</v>
      </c>
      <c r="J830" s="437">
        <v>0</v>
      </c>
    </row>
    <row r="831" spans="1:10" ht="47.25" x14ac:dyDescent="0.25">
      <c r="A831" s="428"/>
      <c r="B831" s="428"/>
      <c r="C831" s="428"/>
      <c r="D831" s="428"/>
      <c r="E831" s="428"/>
      <c r="F831" s="428" t="s">
        <v>353</v>
      </c>
      <c r="G831" s="428"/>
      <c r="H831" s="428"/>
      <c r="I831" s="428"/>
      <c r="J831" s="97">
        <v>0</v>
      </c>
    </row>
    <row r="832" spans="1:10" ht="30" x14ac:dyDescent="0.25">
      <c r="A832" s="435"/>
      <c r="B832" s="435"/>
      <c r="C832" s="435"/>
      <c r="D832" s="435"/>
      <c r="E832" s="435" t="s">
        <v>168</v>
      </c>
      <c r="F832" s="95">
        <v>1.3915504154114786</v>
      </c>
      <c r="G832" s="435" t="s">
        <v>167</v>
      </c>
      <c r="H832" s="95">
        <v>1.6</v>
      </c>
      <c r="I832" s="435" t="s">
        <v>166</v>
      </c>
      <c r="J832" s="95">
        <v>2.9948948182377721</v>
      </c>
    </row>
    <row r="833" spans="1:10" ht="30" x14ac:dyDescent="0.25">
      <c r="A833" s="435"/>
      <c r="B833" s="435"/>
      <c r="C833" s="435"/>
      <c r="D833" s="435"/>
      <c r="E833" s="435" t="s">
        <v>165</v>
      </c>
      <c r="F833" s="95">
        <v>24.77</v>
      </c>
      <c r="G833" s="435"/>
      <c r="H833" s="435" t="s">
        <v>164</v>
      </c>
      <c r="I833" s="435"/>
      <c r="J833" s="95">
        <v>127.02</v>
      </c>
    </row>
    <row r="834" spans="1:10" ht="32.25" thickBot="1" x14ac:dyDescent="0.3">
      <c r="A834" s="428"/>
      <c r="B834" s="428"/>
      <c r="C834" s="428"/>
      <c r="D834" s="428"/>
      <c r="E834" s="428"/>
      <c r="F834" s="428"/>
      <c r="G834" s="428" t="s">
        <v>163</v>
      </c>
      <c r="H834" s="377">
        <v>2.86</v>
      </c>
      <c r="I834" s="428" t="s">
        <v>162</v>
      </c>
      <c r="J834" s="429">
        <v>363.27</v>
      </c>
    </row>
    <row r="835" spans="1:10" ht="15.75" thickTop="1" x14ac:dyDescent="0.25">
      <c r="A835" s="96"/>
      <c r="B835" s="96"/>
      <c r="C835" s="96"/>
      <c r="D835" s="96"/>
      <c r="E835" s="96"/>
      <c r="F835" s="96"/>
      <c r="G835" s="96"/>
      <c r="H835" s="96"/>
      <c r="I835" s="96"/>
      <c r="J835" s="96"/>
    </row>
    <row r="836" spans="1:10" ht="15.75" x14ac:dyDescent="0.25">
      <c r="A836" s="432" t="s">
        <v>1163</v>
      </c>
      <c r="B836" s="432" t="s">
        <v>95</v>
      </c>
      <c r="C836" s="432" t="s">
        <v>188</v>
      </c>
      <c r="D836" s="432" t="s">
        <v>158</v>
      </c>
      <c r="E836" s="432" t="s">
        <v>187</v>
      </c>
      <c r="F836" s="432"/>
      <c r="G836" s="432" t="s">
        <v>186</v>
      </c>
      <c r="H836" s="432" t="s">
        <v>185</v>
      </c>
      <c r="I836" s="432" t="s">
        <v>184</v>
      </c>
      <c r="J836" s="432" t="s">
        <v>157</v>
      </c>
    </row>
    <row r="837" spans="1:10" ht="30" x14ac:dyDescent="0.25">
      <c r="A837" s="434" t="s">
        <v>173</v>
      </c>
      <c r="B837" s="434" t="s">
        <v>1164</v>
      </c>
      <c r="C837" s="434" t="s">
        <v>172</v>
      </c>
      <c r="D837" s="434" t="s">
        <v>1165</v>
      </c>
      <c r="E837" s="434" t="s">
        <v>170</v>
      </c>
      <c r="F837" s="434"/>
      <c r="G837" s="434" t="s">
        <v>217</v>
      </c>
      <c r="H837" s="397">
        <v>1</v>
      </c>
      <c r="I837" s="398">
        <v>132</v>
      </c>
      <c r="J837" s="398">
        <v>132</v>
      </c>
    </row>
    <row r="838" spans="1:10" ht="30" x14ac:dyDescent="0.25">
      <c r="A838" s="435"/>
      <c r="B838" s="435"/>
      <c r="C838" s="435"/>
      <c r="D838" s="435"/>
      <c r="E838" s="435" t="s">
        <v>168</v>
      </c>
      <c r="F838" s="95">
        <v>0</v>
      </c>
      <c r="G838" s="435" t="s">
        <v>167</v>
      </c>
      <c r="H838" s="95">
        <v>0</v>
      </c>
      <c r="I838" s="435" t="s">
        <v>166</v>
      </c>
      <c r="J838" s="95">
        <v>0</v>
      </c>
    </row>
    <row r="839" spans="1:10" ht="30" x14ac:dyDescent="0.25">
      <c r="A839" s="435"/>
      <c r="B839" s="435"/>
      <c r="C839" s="435"/>
      <c r="D839" s="435"/>
      <c r="E839" s="435" t="s">
        <v>165</v>
      </c>
      <c r="F839" s="95">
        <v>22.17</v>
      </c>
      <c r="G839" s="435"/>
      <c r="H839" s="435" t="s">
        <v>164</v>
      </c>
      <c r="I839" s="435"/>
      <c r="J839" s="95">
        <v>154.16999999999999</v>
      </c>
    </row>
    <row r="840" spans="1:10" ht="32.25" thickBot="1" x14ac:dyDescent="0.3">
      <c r="A840" s="428"/>
      <c r="B840" s="428"/>
      <c r="C840" s="428"/>
      <c r="D840" s="428"/>
      <c r="E840" s="428"/>
      <c r="F840" s="428"/>
      <c r="G840" s="428" t="s">
        <v>163</v>
      </c>
      <c r="H840" s="377">
        <v>12</v>
      </c>
      <c r="I840" s="428" t="s">
        <v>162</v>
      </c>
      <c r="J840" s="429">
        <v>1850.04</v>
      </c>
    </row>
    <row r="841" spans="1:10" ht="15.75" thickTop="1" x14ac:dyDescent="0.25">
      <c r="A841" s="96"/>
      <c r="B841" s="96"/>
      <c r="C841" s="96"/>
      <c r="D841" s="96"/>
      <c r="E841" s="96"/>
      <c r="F841" s="96"/>
      <c r="G841" s="96"/>
      <c r="H841" s="96"/>
      <c r="I841" s="96"/>
      <c r="J841" s="96"/>
    </row>
    <row r="842" spans="1:10" ht="15.75" x14ac:dyDescent="0.25">
      <c r="A842" s="436" t="s">
        <v>268</v>
      </c>
      <c r="B842" s="436"/>
      <c r="C842" s="436"/>
      <c r="D842" s="436" t="s">
        <v>776</v>
      </c>
      <c r="E842" s="436"/>
      <c r="F842" s="436"/>
      <c r="G842" s="436"/>
      <c r="H842" s="436"/>
      <c r="I842" s="436"/>
      <c r="J842" s="94">
        <v>2205947.06</v>
      </c>
    </row>
    <row r="843" spans="1:10" ht="15.75" x14ac:dyDescent="0.25">
      <c r="A843" s="436" t="s">
        <v>269</v>
      </c>
      <c r="B843" s="436"/>
      <c r="C843" s="436"/>
      <c r="D843" s="436" t="s">
        <v>258</v>
      </c>
      <c r="E843" s="436"/>
      <c r="F843" s="436"/>
      <c r="G843" s="436"/>
      <c r="H843" s="436"/>
      <c r="I843" s="436"/>
      <c r="J843" s="94">
        <v>2043099.33</v>
      </c>
    </row>
    <row r="844" spans="1:10" ht="15.75" x14ac:dyDescent="0.25">
      <c r="A844" s="432" t="s">
        <v>891</v>
      </c>
      <c r="B844" s="432" t="s">
        <v>95</v>
      </c>
      <c r="C844" s="432" t="s">
        <v>188</v>
      </c>
      <c r="D844" s="432" t="s">
        <v>158</v>
      </c>
      <c r="E844" s="432" t="s">
        <v>187</v>
      </c>
      <c r="F844" s="432"/>
      <c r="G844" s="432" t="s">
        <v>186</v>
      </c>
      <c r="H844" s="432" t="s">
        <v>185</v>
      </c>
      <c r="I844" s="432" t="s">
        <v>184</v>
      </c>
      <c r="J844" s="432" t="s">
        <v>157</v>
      </c>
    </row>
    <row r="845" spans="1:10" ht="30" x14ac:dyDescent="0.25">
      <c r="A845" s="431" t="s">
        <v>183</v>
      </c>
      <c r="B845" s="431" t="s">
        <v>223</v>
      </c>
      <c r="C845" s="431" t="s">
        <v>182</v>
      </c>
      <c r="D845" s="431" t="s">
        <v>222</v>
      </c>
      <c r="E845" s="431" t="s">
        <v>221</v>
      </c>
      <c r="F845" s="431"/>
      <c r="G845" s="431" t="s">
        <v>19</v>
      </c>
      <c r="H845" s="393">
        <v>1</v>
      </c>
      <c r="I845" s="394">
        <v>0.25</v>
      </c>
      <c r="J845" s="394">
        <v>0.25</v>
      </c>
    </row>
    <row r="846" spans="1:10" ht="30" x14ac:dyDescent="0.25">
      <c r="A846" s="430" t="s">
        <v>179</v>
      </c>
      <c r="B846" s="430" t="s">
        <v>1246</v>
      </c>
      <c r="C846" s="430" t="s">
        <v>172</v>
      </c>
      <c r="D846" s="430" t="s">
        <v>178</v>
      </c>
      <c r="E846" s="430" t="s">
        <v>177</v>
      </c>
      <c r="F846" s="430"/>
      <c r="G846" s="430" t="s">
        <v>176</v>
      </c>
      <c r="H846" s="390">
        <v>5.0000000000000001E-3</v>
      </c>
      <c r="I846" s="396">
        <v>20.28</v>
      </c>
      <c r="J846" s="396">
        <v>0.1</v>
      </c>
    </row>
    <row r="847" spans="1:10" x14ac:dyDescent="0.25">
      <c r="A847" s="433" t="s">
        <v>173</v>
      </c>
      <c r="B847" s="433" t="s">
        <v>220</v>
      </c>
      <c r="C847" s="433" t="s">
        <v>219</v>
      </c>
      <c r="D847" s="433" t="s">
        <v>1063</v>
      </c>
      <c r="E847" s="433" t="s">
        <v>218</v>
      </c>
      <c r="F847" s="433"/>
      <c r="G847" s="433" t="s">
        <v>176</v>
      </c>
      <c r="H847" s="392">
        <v>1E-3</v>
      </c>
      <c r="I847" s="395">
        <v>156.97499999999999</v>
      </c>
      <c r="J847" s="395">
        <v>0.15</v>
      </c>
    </row>
    <row r="848" spans="1:10" ht="30" x14ac:dyDescent="0.25">
      <c r="A848" s="435"/>
      <c r="B848" s="435"/>
      <c r="C848" s="435"/>
      <c r="D848" s="435"/>
      <c r="E848" s="435" t="s">
        <v>168</v>
      </c>
      <c r="F848" s="95">
        <v>3.2524858284546064E-2</v>
      </c>
      <c r="G848" s="435" t="s">
        <v>167</v>
      </c>
      <c r="H848" s="95">
        <v>0.04</v>
      </c>
      <c r="I848" s="435" t="s">
        <v>166</v>
      </c>
      <c r="J848" s="95">
        <v>7.0000000000000007E-2</v>
      </c>
    </row>
    <row r="849" spans="1:10" ht="30" x14ac:dyDescent="0.25">
      <c r="A849" s="435"/>
      <c r="B849" s="435"/>
      <c r="C849" s="435"/>
      <c r="D849" s="435"/>
      <c r="E849" s="435" t="s">
        <v>165</v>
      </c>
      <c r="F849" s="95">
        <v>0.06</v>
      </c>
      <c r="G849" s="435"/>
      <c r="H849" s="435" t="s">
        <v>164</v>
      </c>
      <c r="I849" s="435"/>
      <c r="J849" s="95">
        <v>0.31</v>
      </c>
    </row>
    <row r="850" spans="1:10" ht="32.25" thickBot="1" x14ac:dyDescent="0.3">
      <c r="A850" s="428"/>
      <c r="B850" s="428"/>
      <c r="C850" s="428"/>
      <c r="D850" s="428"/>
      <c r="E850" s="428"/>
      <c r="F850" s="428"/>
      <c r="G850" s="428" t="s">
        <v>163</v>
      </c>
      <c r="H850" s="377">
        <v>21013.84</v>
      </c>
      <c r="I850" s="428" t="s">
        <v>162</v>
      </c>
      <c r="J850" s="429">
        <v>6514.29</v>
      </c>
    </row>
    <row r="851" spans="1:10" ht="15.75" thickTop="1" x14ac:dyDescent="0.25">
      <c r="A851" s="96"/>
      <c r="B851" s="96"/>
      <c r="C851" s="96"/>
      <c r="D851" s="96"/>
      <c r="E851" s="96"/>
      <c r="F851" s="96"/>
      <c r="G851" s="96"/>
      <c r="H851" s="96"/>
      <c r="I851" s="96"/>
      <c r="J851" s="96"/>
    </row>
    <row r="852" spans="1:10" ht="15.75" x14ac:dyDescent="0.25">
      <c r="A852" s="432" t="s">
        <v>892</v>
      </c>
      <c r="B852" s="432" t="s">
        <v>95</v>
      </c>
      <c r="C852" s="432" t="s">
        <v>188</v>
      </c>
      <c r="D852" s="432" t="s">
        <v>158</v>
      </c>
      <c r="E852" s="432" t="s">
        <v>187</v>
      </c>
      <c r="F852" s="432"/>
      <c r="G852" s="432" t="s">
        <v>186</v>
      </c>
      <c r="H852" s="432" t="s">
        <v>185</v>
      </c>
      <c r="I852" s="432" t="s">
        <v>184</v>
      </c>
      <c r="J852" s="432" t="s">
        <v>157</v>
      </c>
    </row>
    <row r="853" spans="1:10" ht="30" x14ac:dyDescent="0.25">
      <c r="A853" s="431" t="s">
        <v>183</v>
      </c>
      <c r="B853" s="431" t="s">
        <v>267</v>
      </c>
      <c r="C853" s="431" t="s">
        <v>182</v>
      </c>
      <c r="D853" s="431" t="s">
        <v>251</v>
      </c>
      <c r="E853" s="431" t="s">
        <v>211</v>
      </c>
      <c r="F853" s="431"/>
      <c r="G853" s="431" t="s">
        <v>19</v>
      </c>
      <c r="H853" s="393">
        <v>1</v>
      </c>
      <c r="I853" s="394">
        <v>2.56</v>
      </c>
      <c r="J853" s="394">
        <v>2.56</v>
      </c>
    </row>
    <row r="854" spans="1:10" ht="75" x14ac:dyDescent="0.25">
      <c r="A854" s="430" t="s">
        <v>179</v>
      </c>
      <c r="B854" s="430" t="s">
        <v>1251</v>
      </c>
      <c r="C854" s="430" t="s">
        <v>172</v>
      </c>
      <c r="D854" s="430" t="s">
        <v>296</v>
      </c>
      <c r="E854" s="430" t="s">
        <v>191</v>
      </c>
      <c r="F854" s="430"/>
      <c r="G854" s="430" t="s">
        <v>193</v>
      </c>
      <c r="H854" s="390">
        <v>1.8E-3</v>
      </c>
      <c r="I854" s="396">
        <v>267.91000000000003</v>
      </c>
      <c r="J854" s="396">
        <v>0.48</v>
      </c>
    </row>
    <row r="855" spans="1:10" ht="60" x14ac:dyDescent="0.25">
      <c r="A855" s="430" t="s">
        <v>179</v>
      </c>
      <c r="B855" s="430" t="s">
        <v>1256</v>
      </c>
      <c r="C855" s="430" t="s">
        <v>172</v>
      </c>
      <c r="D855" s="430" t="s">
        <v>215</v>
      </c>
      <c r="E855" s="430" t="s">
        <v>191</v>
      </c>
      <c r="F855" s="430"/>
      <c r="G855" s="430" t="s">
        <v>193</v>
      </c>
      <c r="H855" s="390">
        <v>4.0000000000000002E-4</v>
      </c>
      <c r="I855" s="396">
        <v>172.82</v>
      </c>
      <c r="J855" s="396">
        <v>0.06</v>
      </c>
    </row>
    <row r="856" spans="1:10" ht="60" x14ac:dyDescent="0.25">
      <c r="A856" s="430" t="s">
        <v>179</v>
      </c>
      <c r="B856" s="430" t="s">
        <v>1257</v>
      </c>
      <c r="C856" s="430" t="s">
        <v>172</v>
      </c>
      <c r="D856" s="430" t="s">
        <v>214</v>
      </c>
      <c r="E856" s="430" t="s">
        <v>191</v>
      </c>
      <c r="F856" s="430"/>
      <c r="G856" s="430" t="s">
        <v>190</v>
      </c>
      <c r="H856" s="390">
        <v>1.5E-3</v>
      </c>
      <c r="I856" s="396">
        <v>51.43</v>
      </c>
      <c r="J856" s="396">
        <v>7.0000000000000007E-2</v>
      </c>
    </row>
    <row r="857" spans="1:10" ht="30" x14ac:dyDescent="0.25">
      <c r="A857" s="430" t="s">
        <v>179</v>
      </c>
      <c r="B857" s="430" t="s">
        <v>1246</v>
      </c>
      <c r="C857" s="430" t="s">
        <v>172</v>
      </c>
      <c r="D857" s="430" t="s">
        <v>178</v>
      </c>
      <c r="E857" s="430" t="s">
        <v>177</v>
      </c>
      <c r="F857" s="430"/>
      <c r="G857" s="430" t="s">
        <v>176</v>
      </c>
      <c r="H857" s="390">
        <v>1.09E-2</v>
      </c>
      <c r="I857" s="396">
        <v>20.28</v>
      </c>
      <c r="J857" s="396">
        <v>0.22</v>
      </c>
    </row>
    <row r="858" spans="1:10" ht="30" x14ac:dyDescent="0.25">
      <c r="A858" s="433" t="s">
        <v>173</v>
      </c>
      <c r="B858" s="433" t="s">
        <v>1258</v>
      </c>
      <c r="C858" s="433" t="s">
        <v>182</v>
      </c>
      <c r="D858" s="433" t="s">
        <v>297</v>
      </c>
      <c r="E858" s="433" t="s">
        <v>170</v>
      </c>
      <c r="F858" s="433"/>
      <c r="G858" s="433" t="s">
        <v>199</v>
      </c>
      <c r="H858" s="392">
        <v>4.4999999999999999E-4</v>
      </c>
      <c r="I858" s="395">
        <v>3851.1</v>
      </c>
      <c r="J858" s="395">
        <v>1.73</v>
      </c>
    </row>
    <row r="859" spans="1:10" ht="30" x14ac:dyDescent="0.25">
      <c r="A859" s="435"/>
      <c r="B859" s="435"/>
      <c r="C859" s="435"/>
      <c r="D859" s="435"/>
      <c r="E859" s="435" t="s">
        <v>168</v>
      </c>
      <c r="F859" s="95">
        <v>9.2928166527274467E-2</v>
      </c>
      <c r="G859" s="435" t="s">
        <v>167</v>
      </c>
      <c r="H859" s="95">
        <v>0.11</v>
      </c>
      <c r="I859" s="435" t="s">
        <v>166</v>
      </c>
      <c r="J859" s="95">
        <v>0.2</v>
      </c>
    </row>
    <row r="860" spans="1:10" ht="30" x14ac:dyDescent="0.25">
      <c r="A860" s="435"/>
      <c r="B860" s="435"/>
      <c r="C860" s="435"/>
      <c r="D860" s="435"/>
      <c r="E860" s="435" t="s">
        <v>165</v>
      </c>
      <c r="F860" s="95">
        <v>0.62</v>
      </c>
      <c r="G860" s="435"/>
      <c r="H860" s="435" t="s">
        <v>164</v>
      </c>
      <c r="I860" s="435"/>
      <c r="J860" s="95">
        <v>3.18</v>
      </c>
    </row>
    <row r="861" spans="1:10" ht="32.25" thickBot="1" x14ac:dyDescent="0.3">
      <c r="A861" s="428"/>
      <c r="B861" s="428"/>
      <c r="C861" s="428"/>
      <c r="D861" s="428"/>
      <c r="E861" s="428"/>
      <c r="F861" s="428"/>
      <c r="G861" s="428" t="s">
        <v>163</v>
      </c>
      <c r="H861" s="377">
        <v>19595.28</v>
      </c>
      <c r="I861" s="428" t="s">
        <v>162</v>
      </c>
      <c r="J861" s="429">
        <v>62312.99</v>
      </c>
    </row>
    <row r="862" spans="1:10" ht="15.75" thickTop="1" x14ac:dyDescent="0.25">
      <c r="A862" s="96"/>
      <c r="B862" s="96"/>
      <c r="C862" s="96"/>
      <c r="D862" s="96"/>
      <c r="E862" s="96"/>
      <c r="F862" s="96"/>
      <c r="G862" s="96"/>
      <c r="H862" s="96"/>
      <c r="I862" s="96"/>
      <c r="J862" s="96"/>
    </row>
    <row r="863" spans="1:10" ht="15.75" x14ac:dyDescent="0.25">
      <c r="A863" s="432" t="s">
        <v>893</v>
      </c>
      <c r="B863" s="432" t="s">
        <v>95</v>
      </c>
      <c r="C863" s="432" t="s">
        <v>188</v>
      </c>
      <c r="D863" s="432" t="s">
        <v>158</v>
      </c>
      <c r="E863" s="432" t="s">
        <v>187</v>
      </c>
      <c r="F863" s="432"/>
      <c r="G863" s="432" t="s">
        <v>186</v>
      </c>
      <c r="H863" s="432" t="s">
        <v>185</v>
      </c>
      <c r="I863" s="432" t="s">
        <v>184</v>
      </c>
      <c r="J863" s="432" t="s">
        <v>157</v>
      </c>
    </row>
    <row r="864" spans="1:10" ht="45" x14ac:dyDescent="0.25">
      <c r="A864" s="431" t="s">
        <v>183</v>
      </c>
      <c r="B864" s="431" t="s">
        <v>212</v>
      </c>
      <c r="C864" s="431" t="s">
        <v>172</v>
      </c>
      <c r="D864" s="431" t="s">
        <v>28</v>
      </c>
      <c r="E864" s="431" t="s">
        <v>211</v>
      </c>
      <c r="F864" s="431"/>
      <c r="G864" s="431" t="s">
        <v>169</v>
      </c>
      <c r="H864" s="393">
        <v>1</v>
      </c>
      <c r="I864" s="394">
        <v>1429.3</v>
      </c>
      <c r="J864" s="394">
        <v>1429.3</v>
      </c>
    </row>
    <row r="865" spans="1:10" ht="60" x14ac:dyDescent="0.25">
      <c r="A865" s="430" t="s">
        <v>179</v>
      </c>
      <c r="B865" s="430" t="s">
        <v>1448</v>
      </c>
      <c r="C865" s="430" t="s">
        <v>172</v>
      </c>
      <c r="D865" s="430" t="s">
        <v>210</v>
      </c>
      <c r="E865" s="430" t="s">
        <v>191</v>
      </c>
      <c r="F865" s="430"/>
      <c r="G865" s="430" t="s">
        <v>193</v>
      </c>
      <c r="H865" s="390">
        <v>4.6399999999999997E-2</v>
      </c>
      <c r="I865" s="396">
        <v>369.56</v>
      </c>
      <c r="J865" s="396">
        <v>17.14</v>
      </c>
    </row>
    <row r="866" spans="1:10" ht="60" x14ac:dyDescent="0.25">
      <c r="A866" s="430" t="s">
        <v>179</v>
      </c>
      <c r="B866" s="430" t="s">
        <v>1449</v>
      </c>
      <c r="C866" s="430" t="s">
        <v>172</v>
      </c>
      <c r="D866" s="430" t="s">
        <v>209</v>
      </c>
      <c r="E866" s="430" t="s">
        <v>191</v>
      </c>
      <c r="F866" s="430"/>
      <c r="G866" s="430" t="s">
        <v>190</v>
      </c>
      <c r="H866" s="390">
        <v>9.4899999999999998E-2</v>
      </c>
      <c r="I866" s="396">
        <v>140.30000000000001</v>
      </c>
      <c r="J866" s="396">
        <v>13.31</v>
      </c>
    </row>
    <row r="867" spans="1:10" ht="30" x14ac:dyDescent="0.25">
      <c r="A867" s="430" t="s">
        <v>179</v>
      </c>
      <c r="B867" s="430" t="s">
        <v>1450</v>
      </c>
      <c r="C867" s="430" t="s">
        <v>172</v>
      </c>
      <c r="D867" s="430" t="s">
        <v>208</v>
      </c>
      <c r="E867" s="430" t="s">
        <v>177</v>
      </c>
      <c r="F867" s="430"/>
      <c r="G867" s="430" t="s">
        <v>176</v>
      </c>
      <c r="H867" s="390">
        <v>1.1301000000000001</v>
      </c>
      <c r="I867" s="396">
        <v>23.31</v>
      </c>
      <c r="J867" s="396">
        <v>26.34</v>
      </c>
    </row>
    <row r="868" spans="1:10" ht="75" x14ac:dyDescent="0.25">
      <c r="A868" s="430" t="s">
        <v>179</v>
      </c>
      <c r="B868" s="430" t="s">
        <v>1451</v>
      </c>
      <c r="C868" s="430" t="s">
        <v>172</v>
      </c>
      <c r="D868" s="430" t="s">
        <v>207</v>
      </c>
      <c r="E868" s="430" t="s">
        <v>191</v>
      </c>
      <c r="F868" s="430"/>
      <c r="G868" s="430" t="s">
        <v>193</v>
      </c>
      <c r="H868" s="390">
        <v>4.6399999999999997E-2</v>
      </c>
      <c r="I868" s="396">
        <v>261.64999999999998</v>
      </c>
      <c r="J868" s="396">
        <v>12.14</v>
      </c>
    </row>
    <row r="869" spans="1:10" ht="60" x14ac:dyDescent="0.25">
      <c r="A869" s="430" t="s">
        <v>179</v>
      </c>
      <c r="B869" s="430" t="s">
        <v>1452</v>
      </c>
      <c r="C869" s="430" t="s">
        <v>172</v>
      </c>
      <c r="D869" s="430" t="s">
        <v>206</v>
      </c>
      <c r="E869" s="430" t="s">
        <v>191</v>
      </c>
      <c r="F869" s="430"/>
      <c r="G869" s="430" t="s">
        <v>193</v>
      </c>
      <c r="H869" s="390">
        <v>8.0500000000000002E-2</v>
      </c>
      <c r="I869" s="396">
        <v>231.67</v>
      </c>
      <c r="J869" s="396">
        <v>18.64</v>
      </c>
    </row>
    <row r="870" spans="1:10" ht="60" x14ac:dyDescent="0.25">
      <c r="A870" s="430" t="s">
        <v>179</v>
      </c>
      <c r="B870" s="430" t="s">
        <v>1453</v>
      </c>
      <c r="C870" s="430" t="s">
        <v>172</v>
      </c>
      <c r="D870" s="430" t="s">
        <v>205</v>
      </c>
      <c r="E870" s="430" t="s">
        <v>191</v>
      </c>
      <c r="F870" s="430"/>
      <c r="G870" s="430" t="s">
        <v>190</v>
      </c>
      <c r="H870" s="390">
        <v>6.0699999999999997E-2</v>
      </c>
      <c r="I870" s="396">
        <v>83.34</v>
      </c>
      <c r="J870" s="396">
        <v>5.05</v>
      </c>
    </row>
    <row r="871" spans="1:10" ht="60" x14ac:dyDescent="0.25">
      <c r="A871" s="430" t="s">
        <v>179</v>
      </c>
      <c r="B871" s="430" t="s">
        <v>1454</v>
      </c>
      <c r="C871" s="430" t="s">
        <v>172</v>
      </c>
      <c r="D871" s="430" t="s">
        <v>204</v>
      </c>
      <c r="E871" s="430" t="s">
        <v>191</v>
      </c>
      <c r="F871" s="430"/>
      <c r="G871" s="430" t="s">
        <v>190</v>
      </c>
      <c r="H871" s="390">
        <v>0.1071</v>
      </c>
      <c r="I871" s="396">
        <v>44.66</v>
      </c>
      <c r="J871" s="396">
        <v>4.78</v>
      </c>
    </row>
    <row r="872" spans="1:10" ht="60" x14ac:dyDescent="0.25">
      <c r="A872" s="430" t="s">
        <v>179</v>
      </c>
      <c r="B872" s="430" t="s">
        <v>1455</v>
      </c>
      <c r="C872" s="430" t="s">
        <v>172</v>
      </c>
      <c r="D872" s="430" t="s">
        <v>203</v>
      </c>
      <c r="E872" s="430" t="s">
        <v>191</v>
      </c>
      <c r="F872" s="430"/>
      <c r="G872" s="430" t="s">
        <v>193</v>
      </c>
      <c r="H872" s="390">
        <v>3.4099999999999998E-2</v>
      </c>
      <c r="I872" s="396">
        <v>131.19999999999999</v>
      </c>
      <c r="J872" s="396">
        <v>4.47</v>
      </c>
    </row>
    <row r="873" spans="1:10" ht="60" x14ac:dyDescent="0.25">
      <c r="A873" s="430" t="s">
        <v>179</v>
      </c>
      <c r="B873" s="430" t="s">
        <v>1440</v>
      </c>
      <c r="C873" s="430" t="s">
        <v>172</v>
      </c>
      <c r="D873" s="430" t="s">
        <v>202</v>
      </c>
      <c r="E873" s="430" t="s">
        <v>191</v>
      </c>
      <c r="F873" s="430"/>
      <c r="G873" s="430" t="s">
        <v>193</v>
      </c>
      <c r="H873" s="390">
        <v>4.19E-2</v>
      </c>
      <c r="I873" s="396">
        <v>219.68</v>
      </c>
      <c r="J873" s="396">
        <v>9.1999999999999993</v>
      </c>
    </row>
    <row r="874" spans="1:10" ht="60" x14ac:dyDescent="0.25">
      <c r="A874" s="430" t="s">
        <v>179</v>
      </c>
      <c r="B874" s="430" t="s">
        <v>1441</v>
      </c>
      <c r="C874" s="430" t="s">
        <v>172</v>
      </c>
      <c r="D874" s="430" t="s">
        <v>201</v>
      </c>
      <c r="E874" s="430" t="s">
        <v>191</v>
      </c>
      <c r="F874" s="430"/>
      <c r="G874" s="430" t="s">
        <v>190</v>
      </c>
      <c r="H874" s="390">
        <v>9.9000000000000005E-2</v>
      </c>
      <c r="I874" s="396">
        <v>89.97</v>
      </c>
      <c r="J874" s="396">
        <v>8.9</v>
      </c>
    </row>
    <row r="875" spans="1:10" ht="45" x14ac:dyDescent="0.25">
      <c r="A875" s="433" t="s">
        <v>173</v>
      </c>
      <c r="B875" s="433" t="s">
        <v>1456</v>
      </c>
      <c r="C875" s="433" t="s">
        <v>172</v>
      </c>
      <c r="D875" s="433" t="s">
        <v>200</v>
      </c>
      <c r="E875" s="433" t="s">
        <v>170</v>
      </c>
      <c r="F875" s="433"/>
      <c r="G875" s="433" t="s">
        <v>199</v>
      </c>
      <c r="H875" s="392">
        <v>2.5548000000000002</v>
      </c>
      <c r="I875" s="395">
        <v>512.5</v>
      </c>
      <c r="J875" s="395">
        <v>1309.33</v>
      </c>
    </row>
    <row r="876" spans="1:10" ht="30" x14ac:dyDescent="0.25">
      <c r="A876" s="435"/>
      <c r="B876" s="435"/>
      <c r="C876" s="435"/>
      <c r="D876" s="435"/>
      <c r="E876" s="435" t="s">
        <v>168</v>
      </c>
      <c r="F876" s="95">
        <v>14.417805036706632</v>
      </c>
      <c r="G876" s="435" t="s">
        <v>167</v>
      </c>
      <c r="H876" s="95">
        <v>16.61</v>
      </c>
      <c r="I876" s="435" t="s">
        <v>166</v>
      </c>
      <c r="J876" s="95">
        <v>31.03</v>
      </c>
    </row>
    <row r="877" spans="1:10" ht="30" x14ac:dyDescent="0.25">
      <c r="A877" s="435"/>
      <c r="B877" s="435"/>
      <c r="C877" s="435"/>
      <c r="D877" s="435"/>
      <c r="E877" s="435" t="s">
        <v>165</v>
      </c>
      <c r="F877" s="95">
        <v>346.31</v>
      </c>
      <c r="G877" s="435"/>
      <c r="H877" s="435" t="s">
        <v>164</v>
      </c>
      <c r="I877" s="435"/>
      <c r="J877" s="95">
        <v>1775.61</v>
      </c>
    </row>
    <row r="878" spans="1:10" ht="32.25" thickBot="1" x14ac:dyDescent="0.3">
      <c r="A878" s="428"/>
      <c r="B878" s="428"/>
      <c r="C878" s="428"/>
      <c r="D878" s="428"/>
      <c r="E878" s="428"/>
      <c r="F878" s="428"/>
      <c r="G878" s="428" t="s">
        <v>163</v>
      </c>
      <c r="H878" s="377">
        <v>979.76</v>
      </c>
      <c r="I878" s="428" t="s">
        <v>162</v>
      </c>
      <c r="J878" s="429">
        <v>1739671.65</v>
      </c>
    </row>
    <row r="879" spans="1:10" ht="15.75" thickTop="1" x14ac:dyDescent="0.25">
      <c r="A879" s="96"/>
      <c r="B879" s="96"/>
      <c r="C879" s="96"/>
      <c r="D879" s="96"/>
      <c r="E879" s="96"/>
      <c r="F879" s="96"/>
      <c r="G879" s="96"/>
      <c r="H879" s="96"/>
      <c r="I879" s="96"/>
      <c r="J879" s="96"/>
    </row>
    <row r="880" spans="1:10" ht="15.75" x14ac:dyDescent="0.25">
      <c r="A880" s="432" t="s">
        <v>894</v>
      </c>
      <c r="B880" s="432" t="s">
        <v>95</v>
      </c>
      <c r="C880" s="432" t="s">
        <v>188</v>
      </c>
      <c r="D880" s="432" t="s">
        <v>158</v>
      </c>
      <c r="E880" s="432" t="s">
        <v>187</v>
      </c>
      <c r="F880" s="432"/>
      <c r="G880" s="432" t="s">
        <v>186</v>
      </c>
      <c r="H880" s="432" t="s">
        <v>185</v>
      </c>
      <c r="I880" s="432" t="s">
        <v>184</v>
      </c>
      <c r="J880" s="432" t="s">
        <v>157</v>
      </c>
    </row>
    <row r="881" spans="1:10" ht="60" x14ac:dyDescent="0.25">
      <c r="A881" s="431" t="s">
        <v>183</v>
      </c>
      <c r="B881" s="431" t="s">
        <v>197</v>
      </c>
      <c r="C881" s="431" t="s">
        <v>172</v>
      </c>
      <c r="D881" s="431" t="s">
        <v>39</v>
      </c>
      <c r="E881" s="431" t="s">
        <v>196</v>
      </c>
      <c r="F881" s="431"/>
      <c r="G881" s="431" t="s">
        <v>195</v>
      </c>
      <c r="H881" s="393">
        <v>1</v>
      </c>
      <c r="I881" s="394">
        <v>1.82</v>
      </c>
      <c r="J881" s="394">
        <v>1.82</v>
      </c>
    </row>
    <row r="882" spans="1:10" ht="60" x14ac:dyDescent="0.25">
      <c r="A882" s="430" t="s">
        <v>179</v>
      </c>
      <c r="B882" s="430" t="s">
        <v>1463</v>
      </c>
      <c r="C882" s="430" t="s">
        <v>172</v>
      </c>
      <c r="D882" s="430" t="s">
        <v>194</v>
      </c>
      <c r="E882" s="430" t="s">
        <v>191</v>
      </c>
      <c r="F882" s="430"/>
      <c r="G882" s="430" t="s">
        <v>193</v>
      </c>
      <c r="H882" s="390">
        <v>4.5999999999999999E-3</v>
      </c>
      <c r="I882" s="396">
        <v>360</v>
      </c>
      <c r="J882" s="396">
        <v>1.65</v>
      </c>
    </row>
    <row r="883" spans="1:10" ht="60" x14ac:dyDescent="0.25">
      <c r="A883" s="430" t="s">
        <v>179</v>
      </c>
      <c r="B883" s="430" t="s">
        <v>1464</v>
      </c>
      <c r="C883" s="430" t="s">
        <v>172</v>
      </c>
      <c r="D883" s="430" t="s">
        <v>192</v>
      </c>
      <c r="E883" s="430" t="s">
        <v>191</v>
      </c>
      <c r="F883" s="430"/>
      <c r="G883" s="430" t="s">
        <v>190</v>
      </c>
      <c r="H883" s="390">
        <v>2E-3</v>
      </c>
      <c r="I883" s="396">
        <v>86.95</v>
      </c>
      <c r="J883" s="396">
        <v>0.17</v>
      </c>
    </row>
    <row r="884" spans="1:10" ht="30" x14ac:dyDescent="0.25">
      <c r="A884" s="435"/>
      <c r="B884" s="435"/>
      <c r="C884" s="435"/>
      <c r="D884" s="435"/>
      <c r="E884" s="435" t="s">
        <v>168</v>
      </c>
      <c r="F884" s="95">
        <v>5.1110491590000952E-2</v>
      </c>
      <c r="G884" s="435" t="s">
        <v>167</v>
      </c>
      <c r="H884" s="95">
        <v>0.06</v>
      </c>
      <c r="I884" s="435" t="s">
        <v>166</v>
      </c>
      <c r="J884" s="95">
        <v>0.11</v>
      </c>
    </row>
    <row r="885" spans="1:10" ht="30" x14ac:dyDescent="0.25">
      <c r="A885" s="435"/>
      <c r="B885" s="435"/>
      <c r="C885" s="435"/>
      <c r="D885" s="435"/>
      <c r="E885" s="435" t="s">
        <v>165</v>
      </c>
      <c r="F885" s="95">
        <v>0.44</v>
      </c>
      <c r="G885" s="435"/>
      <c r="H885" s="435" t="s">
        <v>164</v>
      </c>
      <c r="I885" s="435"/>
      <c r="J885" s="95">
        <v>2.2599999999999998</v>
      </c>
    </row>
    <row r="886" spans="1:10" ht="32.25" thickBot="1" x14ac:dyDescent="0.3">
      <c r="A886" s="428"/>
      <c r="B886" s="428"/>
      <c r="C886" s="428"/>
      <c r="D886" s="428"/>
      <c r="E886" s="428"/>
      <c r="F886" s="428"/>
      <c r="G886" s="428" t="s">
        <v>163</v>
      </c>
      <c r="H886" s="377">
        <v>10777.41</v>
      </c>
      <c r="I886" s="428" t="s">
        <v>162</v>
      </c>
      <c r="J886" s="429">
        <v>24356.94</v>
      </c>
    </row>
    <row r="887" spans="1:10" ht="15.75" thickTop="1" x14ac:dyDescent="0.25">
      <c r="A887" s="96"/>
      <c r="B887" s="96"/>
      <c r="C887" s="96"/>
      <c r="D887" s="96"/>
      <c r="E887" s="96"/>
      <c r="F887" s="96"/>
      <c r="G887" s="96"/>
      <c r="H887" s="96"/>
      <c r="I887" s="96"/>
      <c r="J887" s="96"/>
    </row>
    <row r="888" spans="1:10" ht="15.75" x14ac:dyDescent="0.25">
      <c r="A888" s="432" t="s">
        <v>895</v>
      </c>
      <c r="B888" s="432" t="s">
        <v>95</v>
      </c>
      <c r="C888" s="432" t="s">
        <v>188</v>
      </c>
      <c r="D888" s="432" t="s">
        <v>158</v>
      </c>
      <c r="E888" s="432" t="s">
        <v>187</v>
      </c>
      <c r="F888" s="432"/>
      <c r="G888" s="432" t="s">
        <v>186</v>
      </c>
      <c r="H888" s="432" t="s">
        <v>185</v>
      </c>
      <c r="I888" s="432" t="s">
        <v>184</v>
      </c>
      <c r="J888" s="432" t="s">
        <v>157</v>
      </c>
    </row>
    <row r="889" spans="1:10" ht="75" x14ac:dyDescent="0.25">
      <c r="A889" s="431" t="s">
        <v>183</v>
      </c>
      <c r="B889" s="431" t="s">
        <v>1162</v>
      </c>
      <c r="C889" s="431" t="s">
        <v>172</v>
      </c>
      <c r="D889" s="431" t="s">
        <v>1129</v>
      </c>
      <c r="E889" s="431" t="s">
        <v>181</v>
      </c>
      <c r="F889" s="431"/>
      <c r="G889" s="431" t="s">
        <v>18</v>
      </c>
      <c r="H889" s="393">
        <v>1</v>
      </c>
      <c r="I889" s="394">
        <v>32.22</v>
      </c>
      <c r="J889" s="394">
        <v>32.22</v>
      </c>
    </row>
    <row r="890" spans="1:10" ht="30" x14ac:dyDescent="0.25">
      <c r="A890" s="430" t="s">
        <v>179</v>
      </c>
      <c r="B890" s="430" t="s">
        <v>1247</v>
      </c>
      <c r="C890" s="430" t="s">
        <v>172</v>
      </c>
      <c r="D890" s="430" t="s">
        <v>180</v>
      </c>
      <c r="E890" s="430" t="s">
        <v>177</v>
      </c>
      <c r="F890" s="430"/>
      <c r="G890" s="430" t="s">
        <v>176</v>
      </c>
      <c r="H890" s="390">
        <v>0.2326</v>
      </c>
      <c r="I890" s="396">
        <v>24.84</v>
      </c>
      <c r="J890" s="396">
        <v>5.77</v>
      </c>
    </row>
    <row r="891" spans="1:10" ht="30" x14ac:dyDescent="0.25">
      <c r="A891" s="430" t="s">
        <v>179</v>
      </c>
      <c r="B891" s="430" t="s">
        <v>1246</v>
      </c>
      <c r="C891" s="430" t="s">
        <v>172</v>
      </c>
      <c r="D891" s="430" t="s">
        <v>178</v>
      </c>
      <c r="E891" s="430" t="s">
        <v>177</v>
      </c>
      <c r="F891" s="430"/>
      <c r="G891" s="430" t="s">
        <v>176</v>
      </c>
      <c r="H891" s="390">
        <v>0.2326</v>
      </c>
      <c r="I891" s="396">
        <v>20.28</v>
      </c>
      <c r="J891" s="396">
        <v>4.71</v>
      </c>
    </row>
    <row r="892" spans="1:10" ht="30" x14ac:dyDescent="0.25">
      <c r="A892" s="433" t="s">
        <v>173</v>
      </c>
      <c r="B892" s="433" t="s">
        <v>1422</v>
      </c>
      <c r="C892" s="433" t="s">
        <v>172</v>
      </c>
      <c r="D892" s="433" t="s">
        <v>175</v>
      </c>
      <c r="E892" s="433" t="s">
        <v>170</v>
      </c>
      <c r="F892" s="433"/>
      <c r="G892" s="433" t="s">
        <v>169</v>
      </c>
      <c r="H892" s="392">
        <v>9.9000000000000008E-3</v>
      </c>
      <c r="I892" s="395">
        <v>95</v>
      </c>
      <c r="J892" s="395">
        <v>0.94</v>
      </c>
    </row>
    <row r="893" spans="1:10" ht="30" x14ac:dyDescent="0.25">
      <c r="A893" s="433" t="s">
        <v>173</v>
      </c>
      <c r="B893" s="433" t="s">
        <v>1398</v>
      </c>
      <c r="C893" s="433" t="s">
        <v>172</v>
      </c>
      <c r="D893" s="433" t="s">
        <v>174</v>
      </c>
      <c r="E893" s="433" t="s">
        <v>170</v>
      </c>
      <c r="F893" s="433"/>
      <c r="G893" s="433" t="s">
        <v>18</v>
      </c>
      <c r="H893" s="392">
        <v>0.2</v>
      </c>
      <c r="I893" s="395">
        <v>4</v>
      </c>
      <c r="J893" s="395">
        <v>0.8</v>
      </c>
    </row>
    <row r="894" spans="1:10" ht="30" x14ac:dyDescent="0.25">
      <c r="A894" s="433" t="s">
        <v>173</v>
      </c>
      <c r="B894" s="433" t="s">
        <v>1457</v>
      </c>
      <c r="C894" s="433" t="s">
        <v>172</v>
      </c>
      <c r="D894" s="433" t="s">
        <v>1175</v>
      </c>
      <c r="E894" s="433" t="s">
        <v>170</v>
      </c>
      <c r="F894" s="433"/>
      <c r="G894" s="433" t="s">
        <v>18</v>
      </c>
      <c r="H894" s="392">
        <v>8.3299999999999999E-2</v>
      </c>
      <c r="I894" s="395">
        <v>18.97</v>
      </c>
      <c r="J894" s="395">
        <v>1.58</v>
      </c>
    </row>
    <row r="895" spans="1:10" ht="45" x14ac:dyDescent="0.25">
      <c r="A895" s="433" t="s">
        <v>173</v>
      </c>
      <c r="B895" s="433" t="s">
        <v>1458</v>
      </c>
      <c r="C895" s="433" t="s">
        <v>172</v>
      </c>
      <c r="D895" s="433" t="s">
        <v>171</v>
      </c>
      <c r="E895" s="433" t="s">
        <v>170</v>
      </c>
      <c r="F895" s="433"/>
      <c r="G895" s="433" t="s">
        <v>169</v>
      </c>
      <c r="H895" s="392">
        <v>3.7600000000000001E-2</v>
      </c>
      <c r="I895" s="395">
        <v>490</v>
      </c>
      <c r="J895" s="395">
        <v>18.420000000000002</v>
      </c>
    </row>
    <row r="896" spans="1:10" ht="30" x14ac:dyDescent="0.25">
      <c r="A896" s="435"/>
      <c r="B896" s="435"/>
      <c r="C896" s="435"/>
      <c r="D896" s="435"/>
      <c r="E896" s="435" t="s">
        <v>168</v>
      </c>
      <c r="F896" s="95">
        <v>3.5312703280364293</v>
      </c>
      <c r="G896" s="435" t="s">
        <v>167</v>
      </c>
      <c r="H896" s="95">
        <v>4.07</v>
      </c>
      <c r="I896" s="435" t="s">
        <v>166</v>
      </c>
      <c r="J896" s="95">
        <v>7.6</v>
      </c>
    </row>
    <row r="897" spans="1:10" ht="30" x14ac:dyDescent="0.25">
      <c r="A897" s="435"/>
      <c r="B897" s="435"/>
      <c r="C897" s="435"/>
      <c r="D897" s="435"/>
      <c r="E897" s="435" t="s">
        <v>165</v>
      </c>
      <c r="F897" s="95">
        <v>7.8</v>
      </c>
      <c r="G897" s="435"/>
      <c r="H897" s="435" t="s">
        <v>164</v>
      </c>
      <c r="I897" s="435"/>
      <c r="J897" s="95">
        <v>40.020000000000003</v>
      </c>
    </row>
    <row r="898" spans="1:10" ht="32.25" thickBot="1" x14ac:dyDescent="0.3">
      <c r="A898" s="428"/>
      <c r="B898" s="428"/>
      <c r="C898" s="428"/>
      <c r="D898" s="428"/>
      <c r="E898" s="428"/>
      <c r="F898" s="428"/>
      <c r="G898" s="428" t="s">
        <v>163</v>
      </c>
      <c r="H898" s="377">
        <v>5253.46</v>
      </c>
      <c r="I898" s="428" t="s">
        <v>162</v>
      </c>
      <c r="J898" s="429">
        <v>210243.46</v>
      </c>
    </row>
    <row r="899" spans="1:10" ht="15.75" thickTop="1" x14ac:dyDescent="0.25">
      <c r="A899" s="96"/>
      <c r="B899" s="96"/>
      <c r="C899" s="96"/>
      <c r="D899" s="96"/>
      <c r="E899" s="96"/>
      <c r="F899" s="96"/>
      <c r="G899" s="96"/>
      <c r="H899" s="96"/>
      <c r="I899" s="96"/>
      <c r="J899" s="96"/>
    </row>
    <row r="900" spans="1:10" ht="15.75" x14ac:dyDescent="0.25">
      <c r="A900" s="436" t="s">
        <v>271</v>
      </c>
      <c r="B900" s="436"/>
      <c r="C900" s="436"/>
      <c r="D900" s="436" t="s">
        <v>252</v>
      </c>
      <c r="E900" s="436"/>
      <c r="F900" s="436"/>
      <c r="G900" s="436"/>
      <c r="H900" s="436"/>
      <c r="I900" s="436"/>
      <c r="J900" s="94">
        <v>162847.73000000001</v>
      </c>
    </row>
    <row r="901" spans="1:10" ht="15.75" x14ac:dyDescent="0.25">
      <c r="A901" s="432" t="s">
        <v>896</v>
      </c>
      <c r="B901" s="432" t="s">
        <v>95</v>
      </c>
      <c r="C901" s="432" t="s">
        <v>188</v>
      </c>
      <c r="D901" s="432" t="s">
        <v>158</v>
      </c>
      <c r="E901" s="432" t="s">
        <v>187</v>
      </c>
      <c r="F901" s="432"/>
      <c r="G901" s="432" t="s">
        <v>186</v>
      </c>
      <c r="H901" s="432" t="s">
        <v>185</v>
      </c>
      <c r="I901" s="432" t="s">
        <v>184</v>
      </c>
      <c r="J901" s="432" t="s">
        <v>157</v>
      </c>
    </row>
    <row r="902" spans="1:10" ht="30" x14ac:dyDescent="0.25">
      <c r="A902" s="431" t="s">
        <v>183</v>
      </c>
      <c r="B902" s="431" t="s">
        <v>270</v>
      </c>
      <c r="C902" s="431" t="s">
        <v>219</v>
      </c>
      <c r="D902" s="431" t="s">
        <v>288</v>
      </c>
      <c r="E902" s="431" t="s">
        <v>247</v>
      </c>
      <c r="F902" s="431"/>
      <c r="G902" s="431" t="s">
        <v>289</v>
      </c>
      <c r="H902" s="393">
        <v>1</v>
      </c>
      <c r="I902" s="394">
        <v>251.07</v>
      </c>
      <c r="J902" s="394">
        <v>251.07</v>
      </c>
    </row>
    <row r="903" spans="1:10" ht="31.5" x14ac:dyDescent="0.25">
      <c r="A903" s="432" t="s">
        <v>48</v>
      </c>
      <c r="B903" s="432" t="s">
        <v>95</v>
      </c>
      <c r="C903" s="432" t="s">
        <v>188</v>
      </c>
      <c r="D903" s="432" t="s">
        <v>298</v>
      </c>
      <c r="E903" s="432" t="s">
        <v>299</v>
      </c>
      <c r="F903" s="432" t="s">
        <v>300</v>
      </c>
      <c r="G903" s="432"/>
      <c r="H903" s="432" t="s">
        <v>301</v>
      </c>
      <c r="I903" s="432"/>
      <c r="J903" s="432" t="s">
        <v>302</v>
      </c>
    </row>
    <row r="904" spans="1:10" ht="31.5" x14ac:dyDescent="0.25">
      <c r="A904" s="432"/>
      <c r="B904" s="432"/>
      <c r="C904" s="432"/>
      <c r="D904" s="432"/>
      <c r="E904" s="432"/>
      <c r="F904" s="432" t="s">
        <v>303</v>
      </c>
      <c r="G904" s="432" t="s">
        <v>304</v>
      </c>
      <c r="H904" s="432" t="s">
        <v>303</v>
      </c>
      <c r="I904" s="432" t="s">
        <v>304</v>
      </c>
      <c r="J904" s="432"/>
    </row>
    <row r="905" spans="1:10" x14ac:dyDescent="0.25">
      <c r="A905" s="433" t="s">
        <v>173</v>
      </c>
      <c r="B905" s="433" t="s">
        <v>305</v>
      </c>
      <c r="C905" s="433" t="s">
        <v>219</v>
      </c>
      <c r="D905" s="433" t="s">
        <v>306</v>
      </c>
      <c r="E905" s="392">
        <v>1</v>
      </c>
      <c r="F905" s="395">
        <v>0.3</v>
      </c>
      <c r="G905" s="395">
        <v>0.7</v>
      </c>
      <c r="H905" s="438">
        <v>144.1258</v>
      </c>
      <c r="I905" s="438">
        <v>55.314700000000002</v>
      </c>
      <c r="J905" s="438">
        <v>81.957999999999998</v>
      </c>
    </row>
    <row r="906" spans="1:10" ht="31.5" x14ac:dyDescent="0.25">
      <c r="A906" s="428"/>
      <c r="B906" s="428"/>
      <c r="C906" s="428"/>
      <c r="D906" s="428"/>
      <c r="E906" s="428"/>
      <c r="F906" s="428" t="s">
        <v>307</v>
      </c>
      <c r="G906" s="428"/>
      <c r="H906" s="428"/>
      <c r="I906" s="428"/>
      <c r="J906" s="97">
        <v>81.957999999999998</v>
      </c>
    </row>
    <row r="907" spans="1:10" ht="15.75" x14ac:dyDescent="0.25">
      <c r="A907" s="432" t="s">
        <v>82</v>
      </c>
      <c r="B907" s="432" t="s">
        <v>95</v>
      </c>
      <c r="C907" s="432" t="s">
        <v>188</v>
      </c>
      <c r="D907" s="432" t="s">
        <v>308</v>
      </c>
      <c r="E907" s="432" t="s">
        <v>299</v>
      </c>
      <c r="F907" s="432" t="s">
        <v>309</v>
      </c>
      <c r="G907" s="432"/>
      <c r="H907" s="432"/>
      <c r="I907" s="432"/>
      <c r="J907" s="432" t="s">
        <v>302</v>
      </c>
    </row>
    <row r="908" spans="1:10" x14ac:dyDescent="0.25">
      <c r="A908" s="433" t="s">
        <v>173</v>
      </c>
      <c r="B908" s="433" t="s">
        <v>310</v>
      </c>
      <c r="C908" s="433" t="s">
        <v>219</v>
      </c>
      <c r="D908" s="433" t="s">
        <v>311</v>
      </c>
      <c r="E908" s="392">
        <v>1</v>
      </c>
      <c r="F908" s="433"/>
      <c r="G908" s="433"/>
      <c r="H908" s="433"/>
      <c r="I908" s="438">
        <v>29.443100000000001</v>
      </c>
      <c r="J908" s="438">
        <v>29.443100000000001</v>
      </c>
    </row>
    <row r="909" spans="1:10" x14ac:dyDescent="0.25">
      <c r="A909" s="433" t="s">
        <v>173</v>
      </c>
      <c r="B909" s="433" t="s">
        <v>312</v>
      </c>
      <c r="C909" s="433" t="s">
        <v>219</v>
      </c>
      <c r="D909" s="433" t="s">
        <v>313</v>
      </c>
      <c r="E909" s="392">
        <v>2</v>
      </c>
      <c r="F909" s="433"/>
      <c r="G909" s="433"/>
      <c r="H909" s="433"/>
      <c r="I909" s="438">
        <v>19.3124</v>
      </c>
      <c r="J909" s="438">
        <v>38.6248</v>
      </c>
    </row>
    <row r="910" spans="1:10" ht="31.5" x14ac:dyDescent="0.25">
      <c r="A910" s="428"/>
      <c r="B910" s="428"/>
      <c r="C910" s="428"/>
      <c r="D910" s="428"/>
      <c r="E910" s="428"/>
      <c r="F910" s="428" t="s">
        <v>314</v>
      </c>
      <c r="G910" s="428"/>
      <c r="H910" s="428"/>
      <c r="I910" s="428"/>
      <c r="J910" s="97">
        <v>68.067899999999995</v>
      </c>
    </row>
    <row r="911" spans="1:10" ht="47.25" x14ac:dyDescent="0.25">
      <c r="A911" s="428"/>
      <c r="B911" s="428"/>
      <c r="C911" s="428"/>
      <c r="D911" s="428"/>
      <c r="E911" s="428"/>
      <c r="F911" s="428" t="s">
        <v>315</v>
      </c>
      <c r="G911" s="428"/>
      <c r="H911" s="428"/>
      <c r="I911" s="428"/>
      <c r="J911" s="97">
        <v>0</v>
      </c>
    </row>
    <row r="912" spans="1:10" ht="31.5" x14ac:dyDescent="0.25">
      <c r="A912" s="428"/>
      <c r="B912" s="428"/>
      <c r="C912" s="428"/>
      <c r="D912" s="428"/>
      <c r="E912" s="428"/>
      <c r="F912" s="428" t="s">
        <v>316</v>
      </c>
      <c r="G912" s="428"/>
      <c r="H912" s="428"/>
      <c r="I912" s="428"/>
      <c r="J912" s="97">
        <v>150.02590000000001</v>
      </c>
    </row>
    <row r="913" spans="1:10" ht="31.5" x14ac:dyDescent="0.25">
      <c r="A913" s="428"/>
      <c r="B913" s="428"/>
      <c r="C913" s="428"/>
      <c r="D913" s="428"/>
      <c r="E913" s="428"/>
      <c r="F913" s="428" t="s">
        <v>317</v>
      </c>
      <c r="G913" s="428"/>
      <c r="H913" s="428"/>
      <c r="I913" s="428"/>
      <c r="J913" s="97">
        <v>0</v>
      </c>
    </row>
    <row r="914" spans="1:10" ht="15.75" x14ac:dyDescent="0.25">
      <c r="A914" s="428"/>
      <c r="B914" s="428"/>
      <c r="C914" s="428"/>
      <c r="D914" s="428"/>
      <c r="E914" s="428"/>
      <c r="F914" s="428" t="s">
        <v>318</v>
      </c>
      <c r="G914" s="428"/>
      <c r="H914" s="428"/>
      <c r="I914" s="428"/>
      <c r="J914" s="97">
        <v>0</v>
      </c>
    </row>
    <row r="915" spans="1:10" ht="31.5" x14ac:dyDescent="0.25">
      <c r="A915" s="428"/>
      <c r="B915" s="428"/>
      <c r="C915" s="428"/>
      <c r="D915" s="428"/>
      <c r="E915" s="428"/>
      <c r="F915" s="428" t="s">
        <v>319</v>
      </c>
      <c r="G915" s="428"/>
      <c r="H915" s="428"/>
      <c r="I915" s="428"/>
      <c r="J915" s="97">
        <v>3</v>
      </c>
    </row>
    <row r="916" spans="1:10" ht="31.5" x14ac:dyDescent="0.25">
      <c r="A916" s="428"/>
      <c r="B916" s="428"/>
      <c r="C916" s="428"/>
      <c r="D916" s="428"/>
      <c r="E916" s="428"/>
      <c r="F916" s="428" t="s">
        <v>320</v>
      </c>
      <c r="G916" s="428"/>
      <c r="H916" s="428"/>
      <c r="I916" s="428"/>
      <c r="J916" s="97">
        <v>50.008600000000001</v>
      </c>
    </row>
    <row r="917" spans="1:10" ht="31.5" x14ac:dyDescent="0.25">
      <c r="A917" s="432" t="s">
        <v>321</v>
      </c>
      <c r="B917" s="432" t="s">
        <v>188</v>
      </c>
      <c r="C917" s="432" t="s">
        <v>95</v>
      </c>
      <c r="D917" s="432" t="s">
        <v>322</v>
      </c>
      <c r="E917" s="432" t="s">
        <v>299</v>
      </c>
      <c r="F917" s="432" t="s">
        <v>323</v>
      </c>
      <c r="G917" s="432" t="s">
        <v>324</v>
      </c>
      <c r="H917" s="432"/>
      <c r="I917" s="432"/>
      <c r="J917" s="432" t="s">
        <v>302</v>
      </c>
    </row>
    <row r="918" spans="1:10" ht="30" x14ac:dyDescent="0.25">
      <c r="A918" s="430" t="s">
        <v>325</v>
      </c>
      <c r="B918" s="430" t="s">
        <v>219</v>
      </c>
      <c r="C918" s="430">
        <v>5213414</v>
      </c>
      <c r="D918" s="430" t="s">
        <v>294</v>
      </c>
      <c r="E918" s="390">
        <v>0.36004000000000003</v>
      </c>
      <c r="F918" s="430" t="s">
        <v>228</v>
      </c>
      <c r="G918" s="437">
        <v>558.45000000000005</v>
      </c>
      <c r="H918" s="437"/>
      <c r="I918" s="430"/>
      <c r="J918" s="437">
        <v>201.0643</v>
      </c>
    </row>
    <row r="919" spans="1:10" ht="31.5" x14ac:dyDescent="0.25">
      <c r="A919" s="428"/>
      <c r="B919" s="428"/>
      <c r="C919" s="428"/>
      <c r="D919" s="428"/>
      <c r="E919" s="428"/>
      <c r="F919" s="428" t="s">
        <v>326</v>
      </c>
      <c r="G919" s="428"/>
      <c r="H919" s="428"/>
      <c r="I919" s="428"/>
      <c r="J919" s="97">
        <v>201.0643</v>
      </c>
    </row>
    <row r="920" spans="1:10" ht="30" x14ac:dyDescent="0.25">
      <c r="A920" s="435"/>
      <c r="B920" s="435"/>
      <c r="C920" s="435"/>
      <c r="D920" s="435"/>
      <c r="E920" s="435" t="s">
        <v>168</v>
      </c>
      <c r="F920" s="95">
        <v>16.799504832264667</v>
      </c>
      <c r="G920" s="435" t="s">
        <v>167</v>
      </c>
      <c r="H920" s="95">
        <v>19.36</v>
      </c>
      <c r="I920" s="435" t="s">
        <v>166</v>
      </c>
      <c r="J920" s="95">
        <v>36.155894333247041</v>
      </c>
    </row>
    <row r="921" spans="1:10" ht="30" x14ac:dyDescent="0.25">
      <c r="A921" s="435"/>
      <c r="B921" s="435"/>
      <c r="C921" s="435"/>
      <c r="D921" s="435"/>
      <c r="E921" s="435" t="s">
        <v>165</v>
      </c>
      <c r="F921" s="95">
        <v>60.83</v>
      </c>
      <c r="G921" s="435"/>
      <c r="H921" s="435" t="s">
        <v>164</v>
      </c>
      <c r="I921" s="435"/>
      <c r="J921" s="95">
        <v>311.89999999999998</v>
      </c>
    </row>
    <row r="922" spans="1:10" ht="32.25" thickBot="1" x14ac:dyDescent="0.3">
      <c r="A922" s="428"/>
      <c r="B922" s="428"/>
      <c r="C922" s="428"/>
      <c r="D922" s="428"/>
      <c r="E922" s="428"/>
      <c r="F922" s="428"/>
      <c r="G922" s="428" t="s">
        <v>163</v>
      </c>
      <c r="H922" s="377">
        <v>16</v>
      </c>
      <c r="I922" s="428" t="s">
        <v>162</v>
      </c>
      <c r="J922" s="429">
        <v>4990.3999999999996</v>
      </c>
    </row>
    <row r="923" spans="1:10" ht="15.75" thickTop="1" x14ac:dyDescent="0.25">
      <c r="A923" s="96"/>
      <c r="B923" s="96"/>
      <c r="C923" s="96"/>
      <c r="D923" s="96"/>
      <c r="E923" s="96"/>
      <c r="F923" s="96"/>
      <c r="G923" s="96"/>
      <c r="H923" s="96"/>
      <c r="I923" s="96"/>
      <c r="J923" s="96"/>
    </row>
    <row r="924" spans="1:10" ht="15.75" x14ac:dyDescent="0.25">
      <c r="A924" s="432" t="s">
        <v>897</v>
      </c>
      <c r="B924" s="432" t="s">
        <v>95</v>
      </c>
      <c r="C924" s="432" t="s">
        <v>188</v>
      </c>
      <c r="D924" s="432" t="s">
        <v>158</v>
      </c>
      <c r="E924" s="432" t="s">
        <v>187</v>
      </c>
      <c r="F924" s="432"/>
      <c r="G924" s="432" t="s">
        <v>186</v>
      </c>
      <c r="H924" s="432" t="s">
        <v>185</v>
      </c>
      <c r="I924" s="432" t="s">
        <v>184</v>
      </c>
      <c r="J924" s="432" t="s">
        <v>157</v>
      </c>
    </row>
    <row r="925" spans="1:10" ht="30" x14ac:dyDescent="0.25">
      <c r="A925" s="431" t="s">
        <v>183</v>
      </c>
      <c r="B925" s="431" t="s">
        <v>272</v>
      </c>
      <c r="C925" s="431" t="s">
        <v>219</v>
      </c>
      <c r="D925" s="431" t="s">
        <v>290</v>
      </c>
      <c r="E925" s="431" t="s">
        <v>247</v>
      </c>
      <c r="F925" s="431"/>
      <c r="G925" s="431" t="s">
        <v>289</v>
      </c>
      <c r="H925" s="393">
        <v>1</v>
      </c>
      <c r="I925" s="394">
        <v>404.41</v>
      </c>
      <c r="J925" s="394">
        <v>404.41</v>
      </c>
    </row>
    <row r="926" spans="1:10" ht="31.5" x14ac:dyDescent="0.25">
      <c r="A926" s="432" t="s">
        <v>48</v>
      </c>
      <c r="B926" s="432" t="s">
        <v>95</v>
      </c>
      <c r="C926" s="432" t="s">
        <v>188</v>
      </c>
      <c r="D926" s="432" t="s">
        <v>298</v>
      </c>
      <c r="E926" s="432" t="s">
        <v>299</v>
      </c>
      <c r="F926" s="432" t="s">
        <v>300</v>
      </c>
      <c r="G926" s="432"/>
      <c r="H926" s="432" t="s">
        <v>301</v>
      </c>
      <c r="I926" s="432"/>
      <c r="J926" s="432" t="s">
        <v>302</v>
      </c>
    </row>
    <row r="927" spans="1:10" ht="31.5" x14ac:dyDescent="0.25">
      <c r="A927" s="432"/>
      <c r="B927" s="432"/>
      <c r="C927" s="432"/>
      <c r="D927" s="432"/>
      <c r="E927" s="432"/>
      <c r="F927" s="432" t="s">
        <v>303</v>
      </c>
      <c r="G927" s="432" t="s">
        <v>304</v>
      </c>
      <c r="H927" s="432" t="s">
        <v>303</v>
      </c>
      <c r="I927" s="432" t="s">
        <v>304</v>
      </c>
      <c r="J927" s="432"/>
    </row>
    <row r="928" spans="1:10" x14ac:dyDescent="0.25">
      <c r="A928" s="433" t="s">
        <v>173</v>
      </c>
      <c r="B928" s="433" t="s">
        <v>305</v>
      </c>
      <c r="C928" s="433" t="s">
        <v>219</v>
      </c>
      <c r="D928" s="433" t="s">
        <v>306</v>
      </c>
      <c r="E928" s="392">
        <v>1</v>
      </c>
      <c r="F928" s="395">
        <v>0.3</v>
      </c>
      <c r="G928" s="395">
        <v>0.7</v>
      </c>
      <c r="H928" s="438">
        <v>144.1258</v>
      </c>
      <c r="I928" s="438">
        <v>55.314700000000002</v>
      </c>
      <c r="J928" s="438">
        <v>81.957999999999998</v>
      </c>
    </row>
    <row r="929" spans="1:10" ht="31.5" x14ac:dyDescent="0.25">
      <c r="A929" s="428"/>
      <c r="B929" s="428"/>
      <c r="C929" s="428"/>
      <c r="D929" s="428"/>
      <c r="E929" s="428"/>
      <c r="F929" s="428" t="s">
        <v>307</v>
      </c>
      <c r="G929" s="428"/>
      <c r="H929" s="428"/>
      <c r="I929" s="428"/>
      <c r="J929" s="97">
        <v>81.957999999999998</v>
      </c>
    </row>
    <row r="930" spans="1:10" ht="15.75" x14ac:dyDescent="0.25">
      <c r="A930" s="432" t="s">
        <v>82</v>
      </c>
      <c r="B930" s="432" t="s">
        <v>95</v>
      </c>
      <c r="C930" s="432" t="s">
        <v>188</v>
      </c>
      <c r="D930" s="432" t="s">
        <v>308</v>
      </c>
      <c r="E930" s="432" t="s">
        <v>299</v>
      </c>
      <c r="F930" s="432" t="s">
        <v>309</v>
      </c>
      <c r="G930" s="432"/>
      <c r="H930" s="432"/>
      <c r="I930" s="432"/>
      <c r="J930" s="432" t="s">
        <v>302</v>
      </c>
    </row>
    <row r="931" spans="1:10" x14ac:dyDescent="0.25">
      <c r="A931" s="433" t="s">
        <v>173</v>
      </c>
      <c r="B931" s="433" t="s">
        <v>310</v>
      </c>
      <c r="C931" s="433" t="s">
        <v>219</v>
      </c>
      <c r="D931" s="433" t="s">
        <v>311</v>
      </c>
      <c r="E931" s="392">
        <v>1</v>
      </c>
      <c r="F931" s="433"/>
      <c r="G931" s="433"/>
      <c r="H931" s="433"/>
      <c r="I931" s="438">
        <v>29.443100000000001</v>
      </c>
      <c r="J931" s="438">
        <v>29.443100000000001</v>
      </c>
    </row>
    <row r="932" spans="1:10" x14ac:dyDescent="0.25">
      <c r="A932" s="433" t="s">
        <v>173</v>
      </c>
      <c r="B932" s="433" t="s">
        <v>312</v>
      </c>
      <c r="C932" s="433" t="s">
        <v>219</v>
      </c>
      <c r="D932" s="433" t="s">
        <v>313</v>
      </c>
      <c r="E932" s="392">
        <v>1</v>
      </c>
      <c r="F932" s="433"/>
      <c r="G932" s="433"/>
      <c r="H932" s="433"/>
      <c r="I932" s="438">
        <v>19.3124</v>
      </c>
      <c r="J932" s="438">
        <v>19.3124</v>
      </c>
    </row>
    <row r="933" spans="1:10" ht="31.5" x14ac:dyDescent="0.25">
      <c r="A933" s="428"/>
      <c r="B933" s="428"/>
      <c r="C933" s="428"/>
      <c r="D933" s="428"/>
      <c r="E933" s="428"/>
      <c r="F933" s="428" t="s">
        <v>314</v>
      </c>
      <c r="G933" s="428"/>
      <c r="H933" s="428"/>
      <c r="I933" s="428"/>
      <c r="J933" s="97">
        <v>48.755499999999998</v>
      </c>
    </row>
    <row r="934" spans="1:10" ht="47.25" x14ac:dyDescent="0.25">
      <c r="A934" s="428"/>
      <c r="B934" s="428"/>
      <c r="C934" s="428"/>
      <c r="D934" s="428"/>
      <c r="E934" s="428"/>
      <c r="F934" s="428" t="s">
        <v>315</v>
      </c>
      <c r="G934" s="428"/>
      <c r="H934" s="428"/>
      <c r="I934" s="428"/>
      <c r="J934" s="97">
        <v>0</v>
      </c>
    </row>
    <row r="935" spans="1:10" ht="31.5" x14ac:dyDescent="0.25">
      <c r="A935" s="428"/>
      <c r="B935" s="428"/>
      <c r="C935" s="428"/>
      <c r="D935" s="428"/>
      <c r="E935" s="428"/>
      <c r="F935" s="428" t="s">
        <v>316</v>
      </c>
      <c r="G935" s="428"/>
      <c r="H935" s="428"/>
      <c r="I935" s="428"/>
      <c r="J935" s="97">
        <v>130.71350000000001</v>
      </c>
    </row>
    <row r="936" spans="1:10" ht="31.5" x14ac:dyDescent="0.25">
      <c r="A936" s="428"/>
      <c r="B936" s="428"/>
      <c r="C936" s="428"/>
      <c r="D936" s="428"/>
      <c r="E936" s="428"/>
      <c r="F936" s="428" t="s">
        <v>317</v>
      </c>
      <c r="G936" s="428"/>
      <c r="H936" s="428"/>
      <c r="I936" s="428"/>
      <c r="J936" s="97">
        <v>0</v>
      </c>
    </row>
    <row r="937" spans="1:10" ht="15.75" x14ac:dyDescent="0.25">
      <c r="A937" s="428"/>
      <c r="B937" s="428"/>
      <c r="C937" s="428"/>
      <c r="D937" s="428"/>
      <c r="E937" s="428"/>
      <c r="F937" s="428" t="s">
        <v>318</v>
      </c>
      <c r="G937" s="428"/>
      <c r="H937" s="428"/>
      <c r="I937" s="428"/>
      <c r="J937" s="97">
        <v>0</v>
      </c>
    </row>
    <row r="938" spans="1:10" ht="31.5" x14ac:dyDescent="0.25">
      <c r="A938" s="428"/>
      <c r="B938" s="428"/>
      <c r="C938" s="428"/>
      <c r="D938" s="428"/>
      <c r="E938" s="428"/>
      <c r="F938" s="428" t="s">
        <v>319</v>
      </c>
      <c r="G938" s="428"/>
      <c r="H938" s="428"/>
      <c r="I938" s="428"/>
      <c r="J938" s="97">
        <v>4.7</v>
      </c>
    </row>
    <row r="939" spans="1:10" ht="31.5" x14ac:dyDescent="0.25">
      <c r="A939" s="428"/>
      <c r="B939" s="428"/>
      <c r="C939" s="428"/>
      <c r="D939" s="428"/>
      <c r="E939" s="428"/>
      <c r="F939" s="428" t="s">
        <v>320</v>
      </c>
      <c r="G939" s="428"/>
      <c r="H939" s="428"/>
      <c r="I939" s="428"/>
      <c r="J939" s="97">
        <v>27.811399999999999</v>
      </c>
    </row>
    <row r="940" spans="1:10" ht="31.5" x14ac:dyDescent="0.25">
      <c r="A940" s="432" t="s">
        <v>327</v>
      </c>
      <c r="B940" s="432" t="s">
        <v>188</v>
      </c>
      <c r="C940" s="432" t="s">
        <v>95</v>
      </c>
      <c r="D940" s="432" t="s">
        <v>170</v>
      </c>
      <c r="E940" s="432" t="s">
        <v>299</v>
      </c>
      <c r="F940" s="432" t="s">
        <v>323</v>
      </c>
      <c r="G940" s="432" t="s">
        <v>324</v>
      </c>
      <c r="H940" s="432"/>
      <c r="I940" s="432"/>
      <c r="J940" s="432" t="s">
        <v>302</v>
      </c>
    </row>
    <row r="941" spans="1:10" ht="30" x14ac:dyDescent="0.25">
      <c r="A941" s="433" t="s">
        <v>173</v>
      </c>
      <c r="B941" s="433" t="s">
        <v>219</v>
      </c>
      <c r="C941" s="433" t="s">
        <v>328</v>
      </c>
      <c r="D941" s="433" t="s">
        <v>329</v>
      </c>
      <c r="E941" s="392">
        <v>0.69699999999999995</v>
      </c>
      <c r="F941" s="433" t="s">
        <v>61</v>
      </c>
      <c r="G941" s="438">
        <v>30.023099999999999</v>
      </c>
      <c r="H941" s="438"/>
      <c r="I941" s="433"/>
      <c r="J941" s="438">
        <v>20.926100000000002</v>
      </c>
    </row>
    <row r="942" spans="1:10" ht="30" x14ac:dyDescent="0.25">
      <c r="A942" s="433" t="s">
        <v>173</v>
      </c>
      <c r="B942" s="433" t="s">
        <v>219</v>
      </c>
      <c r="C942" s="433" t="s">
        <v>330</v>
      </c>
      <c r="D942" s="433" t="s">
        <v>331</v>
      </c>
      <c r="E942" s="392">
        <v>11.304</v>
      </c>
      <c r="F942" s="433" t="s">
        <v>61</v>
      </c>
      <c r="G942" s="438">
        <v>29.35</v>
      </c>
      <c r="H942" s="438"/>
      <c r="I942" s="433"/>
      <c r="J942" s="438">
        <v>331.7724</v>
      </c>
    </row>
    <row r="943" spans="1:10" ht="31.5" x14ac:dyDescent="0.25">
      <c r="A943" s="428"/>
      <c r="B943" s="428"/>
      <c r="C943" s="428"/>
      <c r="D943" s="428"/>
      <c r="E943" s="428"/>
      <c r="F943" s="428" t="s">
        <v>332</v>
      </c>
      <c r="G943" s="428"/>
      <c r="H943" s="428"/>
      <c r="I943" s="428"/>
      <c r="J943" s="97">
        <v>352.69850000000002</v>
      </c>
    </row>
    <row r="944" spans="1:10" ht="31.5" x14ac:dyDescent="0.25">
      <c r="A944" s="432" t="s">
        <v>321</v>
      </c>
      <c r="B944" s="432" t="s">
        <v>188</v>
      </c>
      <c r="C944" s="432" t="s">
        <v>95</v>
      </c>
      <c r="D944" s="432" t="s">
        <v>322</v>
      </c>
      <c r="E944" s="432" t="s">
        <v>299</v>
      </c>
      <c r="F944" s="432" t="s">
        <v>323</v>
      </c>
      <c r="G944" s="432" t="s">
        <v>324</v>
      </c>
      <c r="H944" s="432"/>
      <c r="I944" s="432"/>
      <c r="J944" s="432" t="s">
        <v>302</v>
      </c>
    </row>
    <row r="945" spans="1:10" ht="30" x14ac:dyDescent="0.25">
      <c r="A945" s="430" t="s">
        <v>325</v>
      </c>
      <c r="B945" s="430" t="s">
        <v>219</v>
      </c>
      <c r="C945" s="430">
        <v>1107892</v>
      </c>
      <c r="D945" s="430" t="s">
        <v>333</v>
      </c>
      <c r="E945" s="390">
        <v>5.0270000000000002E-2</v>
      </c>
      <c r="F945" s="430" t="s">
        <v>169</v>
      </c>
      <c r="G945" s="437">
        <v>428.85</v>
      </c>
      <c r="H945" s="437"/>
      <c r="I945" s="430"/>
      <c r="J945" s="437">
        <v>21.558299999999999</v>
      </c>
    </row>
    <row r="946" spans="1:10" ht="30" x14ac:dyDescent="0.25">
      <c r="A946" s="430" t="s">
        <v>325</v>
      </c>
      <c r="B946" s="430" t="s">
        <v>219</v>
      </c>
      <c r="C946" s="430">
        <v>4805750</v>
      </c>
      <c r="D946" s="430" t="s">
        <v>334</v>
      </c>
      <c r="E946" s="390">
        <v>5.0270000000000002E-2</v>
      </c>
      <c r="F946" s="430" t="s">
        <v>169</v>
      </c>
      <c r="G946" s="437">
        <v>39.11</v>
      </c>
      <c r="H946" s="437"/>
      <c r="I946" s="430"/>
      <c r="J946" s="437">
        <v>1.9661</v>
      </c>
    </row>
    <row r="947" spans="1:10" ht="31.5" x14ac:dyDescent="0.25">
      <c r="A947" s="428"/>
      <c r="B947" s="428"/>
      <c r="C947" s="428"/>
      <c r="D947" s="428"/>
      <c r="E947" s="428"/>
      <c r="F947" s="428" t="s">
        <v>326</v>
      </c>
      <c r="G947" s="428"/>
      <c r="H947" s="428"/>
      <c r="I947" s="428"/>
      <c r="J947" s="97">
        <v>23.5244</v>
      </c>
    </row>
    <row r="948" spans="1:10" ht="15.75" x14ac:dyDescent="0.25">
      <c r="A948" s="432" t="s">
        <v>335</v>
      </c>
      <c r="B948" s="432" t="s">
        <v>188</v>
      </c>
      <c r="C948" s="432" t="s">
        <v>173</v>
      </c>
      <c r="D948" s="432" t="s">
        <v>336</v>
      </c>
      <c r="E948" s="432" t="s">
        <v>95</v>
      </c>
      <c r="F948" s="432" t="s">
        <v>299</v>
      </c>
      <c r="G948" s="432" t="s">
        <v>323</v>
      </c>
      <c r="H948" s="432" t="s">
        <v>324</v>
      </c>
      <c r="I948" s="432"/>
      <c r="J948" s="432" t="s">
        <v>302</v>
      </c>
    </row>
    <row r="949" spans="1:10" ht="30" x14ac:dyDescent="0.25">
      <c r="A949" s="430" t="s">
        <v>337</v>
      </c>
      <c r="B949" s="430" t="s">
        <v>219</v>
      </c>
      <c r="C949" s="430" t="s">
        <v>328</v>
      </c>
      <c r="D949" s="430" t="s">
        <v>338</v>
      </c>
      <c r="E949" s="430">
        <v>5914655</v>
      </c>
      <c r="F949" s="390">
        <v>6.9999999999999999E-4</v>
      </c>
      <c r="G949" s="430" t="s">
        <v>339</v>
      </c>
      <c r="H949" s="437">
        <v>31.59</v>
      </c>
      <c r="I949" s="430"/>
      <c r="J949" s="437">
        <v>2.2100000000000002E-2</v>
      </c>
    </row>
    <row r="950" spans="1:10" ht="30" x14ac:dyDescent="0.25">
      <c r="A950" s="430" t="s">
        <v>337</v>
      </c>
      <c r="B950" s="430" t="s">
        <v>219</v>
      </c>
      <c r="C950" s="430" t="s">
        <v>330</v>
      </c>
      <c r="D950" s="430" t="s">
        <v>338</v>
      </c>
      <c r="E950" s="430">
        <v>5914655</v>
      </c>
      <c r="F950" s="390">
        <v>1.1299999999999999E-2</v>
      </c>
      <c r="G950" s="430" t="s">
        <v>339</v>
      </c>
      <c r="H950" s="437">
        <v>31.59</v>
      </c>
      <c r="I950" s="430"/>
      <c r="J950" s="437">
        <v>0.35699999999999998</v>
      </c>
    </row>
    <row r="951" spans="1:10" ht="31.5" x14ac:dyDescent="0.25">
      <c r="A951" s="428"/>
      <c r="B951" s="428"/>
      <c r="C951" s="428"/>
      <c r="D951" s="428"/>
      <c r="E951" s="428"/>
      <c r="F951" s="428" t="s">
        <v>340</v>
      </c>
      <c r="G951" s="428"/>
      <c r="H951" s="428"/>
      <c r="I951" s="428"/>
      <c r="J951" s="97">
        <v>0.37909999999999999</v>
      </c>
    </row>
    <row r="952" spans="1:10" ht="63" x14ac:dyDescent="0.25">
      <c r="A952" s="432" t="s">
        <v>341</v>
      </c>
      <c r="B952" s="432" t="s">
        <v>188</v>
      </c>
      <c r="C952" s="432" t="s">
        <v>173</v>
      </c>
      <c r="D952" s="432" t="s">
        <v>342</v>
      </c>
      <c r="E952" s="432" t="s">
        <v>299</v>
      </c>
      <c r="F952" s="432" t="s">
        <v>323</v>
      </c>
      <c r="G952" s="432" t="s">
        <v>343</v>
      </c>
      <c r="H952" s="432"/>
      <c r="I952" s="432"/>
      <c r="J952" s="432" t="s">
        <v>302</v>
      </c>
    </row>
    <row r="953" spans="1:10" ht="15.75" x14ac:dyDescent="0.25">
      <c r="A953" s="432"/>
      <c r="B953" s="432"/>
      <c r="C953" s="432"/>
      <c r="D953" s="432"/>
      <c r="E953" s="432"/>
      <c r="F953" s="432"/>
      <c r="G953" s="432" t="s">
        <v>344</v>
      </c>
      <c r="H953" s="432" t="s">
        <v>345</v>
      </c>
      <c r="I953" s="432" t="s">
        <v>346</v>
      </c>
      <c r="J953" s="432"/>
    </row>
    <row r="954" spans="1:10" ht="45" x14ac:dyDescent="0.25">
      <c r="A954" s="430" t="s">
        <v>342</v>
      </c>
      <c r="B954" s="430" t="s">
        <v>219</v>
      </c>
      <c r="C954" s="430" t="s">
        <v>328</v>
      </c>
      <c r="D954" s="430" t="s">
        <v>347</v>
      </c>
      <c r="E954" s="390">
        <v>6.9999999999999999E-4</v>
      </c>
      <c r="F954" s="430" t="s">
        <v>348</v>
      </c>
      <c r="G954" s="430" t="s">
        <v>349</v>
      </c>
      <c r="H954" s="430" t="s">
        <v>350</v>
      </c>
      <c r="I954" s="430" t="s">
        <v>351</v>
      </c>
      <c r="J954" s="437">
        <v>0</v>
      </c>
    </row>
    <row r="955" spans="1:10" ht="45" x14ac:dyDescent="0.25">
      <c r="A955" s="430" t="s">
        <v>342</v>
      </c>
      <c r="B955" s="430" t="s">
        <v>219</v>
      </c>
      <c r="C955" s="430" t="s">
        <v>330</v>
      </c>
      <c r="D955" s="430" t="s">
        <v>352</v>
      </c>
      <c r="E955" s="390">
        <v>1.1299999999999999E-2</v>
      </c>
      <c r="F955" s="430" t="s">
        <v>348</v>
      </c>
      <c r="G955" s="430" t="s">
        <v>349</v>
      </c>
      <c r="H955" s="430" t="s">
        <v>350</v>
      </c>
      <c r="I955" s="430" t="s">
        <v>351</v>
      </c>
      <c r="J955" s="437">
        <v>0</v>
      </c>
    </row>
    <row r="956" spans="1:10" ht="47.25" x14ac:dyDescent="0.25">
      <c r="A956" s="428"/>
      <c r="B956" s="428"/>
      <c r="C956" s="428"/>
      <c r="D956" s="428"/>
      <c r="E956" s="428"/>
      <c r="F956" s="428" t="s">
        <v>353</v>
      </c>
      <c r="G956" s="428"/>
      <c r="H956" s="428"/>
      <c r="I956" s="428"/>
      <c r="J956" s="97">
        <v>0</v>
      </c>
    </row>
    <row r="957" spans="1:10" ht="30" x14ac:dyDescent="0.25">
      <c r="A957" s="435"/>
      <c r="B957" s="435"/>
      <c r="C957" s="435"/>
      <c r="D957" s="435"/>
      <c r="E957" s="435" t="s">
        <v>168</v>
      </c>
      <c r="F957" s="95">
        <v>7.0117725485866673</v>
      </c>
      <c r="G957" s="435" t="s">
        <v>167</v>
      </c>
      <c r="H957" s="95">
        <v>8.08</v>
      </c>
      <c r="I957" s="435" t="s">
        <v>166</v>
      </c>
      <c r="J957" s="95">
        <v>15.090736879068219</v>
      </c>
    </row>
    <row r="958" spans="1:10" ht="30" x14ac:dyDescent="0.25">
      <c r="A958" s="435"/>
      <c r="B958" s="435"/>
      <c r="C958" s="435"/>
      <c r="D958" s="435"/>
      <c r="E958" s="435" t="s">
        <v>165</v>
      </c>
      <c r="F958" s="95">
        <v>97.98</v>
      </c>
      <c r="G958" s="435"/>
      <c r="H958" s="435" t="s">
        <v>164</v>
      </c>
      <c r="I958" s="435"/>
      <c r="J958" s="95">
        <v>502.39</v>
      </c>
    </row>
    <row r="959" spans="1:10" ht="32.25" thickBot="1" x14ac:dyDescent="0.3">
      <c r="A959" s="428"/>
      <c r="B959" s="428"/>
      <c r="C959" s="428"/>
      <c r="D959" s="428"/>
      <c r="E959" s="428"/>
      <c r="F959" s="428"/>
      <c r="G959" s="428" t="s">
        <v>163</v>
      </c>
      <c r="H959" s="377">
        <v>16</v>
      </c>
      <c r="I959" s="428" t="s">
        <v>162</v>
      </c>
      <c r="J959" s="429">
        <v>8038.24</v>
      </c>
    </row>
    <row r="960" spans="1:10" ht="15.75" thickTop="1" x14ac:dyDescent="0.25">
      <c r="A960" s="96"/>
      <c r="B960" s="96"/>
      <c r="C960" s="96"/>
      <c r="D960" s="96"/>
      <c r="E960" s="96"/>
      <c r="F960" s="96"/>
      <c r="G960" s="96"/>
      <c r="H960" s="96"/>
      <c r="I960" s="96"/>
      <c r="J960" s="96"/>
    </row>
    <row r="961" spans="1:10" ht="15.75" x14ac:dyDescent="0.25">
      <c r="A961" s="432" t="s">
        <v>898</v>
      </c>
      <c r="B961" s="432" t="s">
        <v>95</v>
      </c>
      <c r="C961" s="432" t="s">
        <v>188</v>
      </c>
      <c r="D961" s="432" t="s">
        <v>158</v>
      </c>
      <c r="E961" s="432" t="s">
        <v>187</v>
      </c>
      <c r="F961" s="432"/>
      <c r="G961" s="432" t="s">
        <v>186</v>
      </c>
      <c r="H961" s="432" t="s">
        <v>185</v>
      </c>
      <c r="I961" s="432" t="s">
        <v>184</v>
      </c>
      <c r="J961" s="432" t="s">
        <v>157</v>
      </c>
    </row>
    <row r="962" spans="1:10" ht="30" x14ac:dyDescent="0.25">
      <c r="A962" s="431" t="s">
        <v>183</v>
      </c>
      <c r="B962" s="431" t="s">
        <v>273</v>
      </c>
      <c r="C962" s="431" t="s">
        <v>219</v>
      </c>
      <c r="D962" s="431" t="s">
        <v>291</v>
      </c>
      <c r="E962" s="431" t="s">
        <v>247</v>
      </c>
      <c r="F962" s="431"/>
      <c r="G962" s="431" t="s">
        <v>289</v>
      </c>
      <c r="H962" s="393">
        <v>1</v>
      </c>
      <c r="I962" s="394">
        <v>251.02</v>
      </c>
      <c r="J962" s="394">
        <v>251.02</v>
      </c>
    </row>
    <row r="963" spans="1:10" ht="31.5" x14ac:dyDescent="0.25">
      <c r="A963" s="432" t="s">
        <v>48</v>
      </c>
      <c r="B963" s="432" t="s">
        <v>95</v>
      </c>
      <c r="C963" s="432" t="s">
        <v>188</v>
      </c>
      <c r="D963" s="432" t="s">
        <v>298</v>
      </c>
      <c r="E963" s="432" t="s">
        <v>299</v>
      </c>
      <c r="F963" s="432" t="s">
        <v>300</v>
      </c>
      <c r="G963" s="432"/>
      <c r="H963" s="432" t="s">
        <v>301</v>
      </c>
      <c r="I963" s="432"/>
      <c r="J963" s="432" t="s">
        <v>302</v>
      </c>
    </row>
    <row r="964" spans="1:10" ht="31.5" x14ac:dyDescent="0.25">
      <c r="A964" s="432"/>
      <c r="B964" s="432"/>
      <c r="C964" s="432"/>
      <c r="D964" s="432"/>
      <c r="E964" s="432"/>
      <c r="F964" s="432" t="s">
        <v>303</v>
      </c>
      <c r="G964" s="432" t="s">
        <v>304</v>
      </c>
      <c r="H964" s="432" t="s">
        <v>303</v>
      </c>
      <c r="I964" s="432" t="s">
        <v>304</v>
      </c>
      <c r="J964" s="432"/>
    </row>
    <row r="965" spans="1:10" x14ac:dyDescent="0.25">
      <c r="A965" s="433" t="s">
        <v>173</v>
      </c>
      <c r="B965" s="433" t="s">
        <v>305</v>
      </c>
      <c r="C965" s="433" t="s">
        <v>219</v>
      </c>
      <c r="D965" s="433" t="s">
        <v>306</v>
      </c>
      <c r="E965" s="392">
        <v>1</v>
      </c>
      <c r="F965" s="395">
        <v>0.3</v>
      </c>
      <c r="G965" s="395">
        <v>0.7</v>
      </c>
      <c r="H965" s="438">
        <v>144.1258</v>
      </c>
      <c r="I965" s="438">
        <v>55.314700000000002</v>
      </c>
      <c r="J965" s="438">
        <v>81.957999999999998</v>
      </c>
    </row>
    <row r="966" spans="1:10" ht="31.5" x14ac:dyDescent="0.25">
      <c r="A966" s="428"/>
      <c r="B966" s="428"/>
      <c r="C966" s="428"/>
      <c r="D966" s="428"/>
      <c r="E966" s="428"/>
      <c r="F966" s="428" t="s">
        <v>307</v>
      </c>
      <c r="G966" s="428"/>
      <c r="H966" s="428"/>
      <c r="I966" s="428"/>
      <c r="J966" s="97">
        <v>81.957999999999998</v>
      </c>
    </row>
    <row r="967" spans="1:10" ht="15.75" x14ac:dyDescent="0.25">
      <c r="A967" s="432" t="s">
        <v>82</v>
      </c>
      <c r="B967" s="432" t="s">
        <v>95</v>
      </c>
      <c r="C967" s="432" t="s">
        <v>188</v>
      </c>
      <c r="D967" s="432" t="s">
        <v>308</v>
      </c>
      <c r="E967" s="432" t="s">
        <v>299</v>
      </c>
      <c r="F967" s="432" t="s">
        <v>309</v>
      </c>
      <c r="G967" s="432"/>
      <c r="H967" s="432"/>
      <c r="I967" s="432"/>
      <c r="J967" s="432" t="s">
        <v>302</v>
      </c>
    </row>
    <row r="968" spans="1:10" x14ac:dyDescent="0.25">
      <c r="A968" s="433" t="s">
        <v>173</v>
      </c>
      <c r="B968" s="433" t="s">
        <v>310</v>
      </c>
      <c r="C968" s="433" t="s">
        <v>219</v>
      </c>
      <c r="D968" s="433" t="s">
        <v>311</v>
      </c>
      <c r="E968" s="392">
        <v>1</v>
      </c>
      <c r="F968" s="433"/>
      <c r="G968" s="433"/>
      <c r="H968" s="433"/>
      <c r="I968" s="438">
        <v>29.443100000000001</v>
      </c>
      <c r="J968" s="438">
        <v>29.443100000000001</v>
      </c>
    </row>
    <row r="969" spans="1:10" x14ac:dyDescent="0.25">
      <c r="A969" s="433" t="s">
        <v>173</v>
      </c>
      <c r="B969" s="433" t="s">
        <v>312</v>
      </c>
      <c r="C969" s="433" t="s">
        <v>219</v>
      </c>
      <c r="D969" s="433" t="s">
        <v>313</v>
      </c>
      <c r="E969" s="392">
        <v>2</v>
      </c>
      <c r="F969" s="433"/>
      <c r="G969" s="433"/>
      <c r="H969" s="433"/>
      <c r="I969" s="438">
        <v>19.3124</v>
      </c>
      <c r="J969" s="438">
        <v>38.6248</v>
      </c>
    </row>
    <row r="970" spans="1:10" ht="31.5" x14ac:dyDescent="0.25">
      <c r="A970" s="428"/>
      <c r="B970" s="428"/>
      <c r="C970" s="428"/>
      <c r="D970" s="428"/>
      <c r="E970" s="428"/>
      <c r="F970" s="428" t="s">
        <v>314</v>
      </c>
      <c r="G970" s="428"/>
      <c r="H970" s="428"/>
      <c r="I970" s="428"/>
      <c r="J970" s="97">
        <v>68.067899999999995</v>
      </c>
    </row>
    <row r="971" spans="1:10" ht="47.25" x14ac:dyDescent="0.25">
      <c r="A971" s="428"/>
      <c r="B971" s="428"/>
      <c r="C971" s="428"/>
      <c r="D971" s="428"/>
      <c r="E971" s="428"/>
      <c r="F971" s="428" t="s">
        <v>315</v>
      </c>
      <c r="G971" s="428"/>
      <c r="H971" s="428"/>
      <c r="I971" s="428"/>
      <c r="J971" s="97">
        <v>0</v>
      </c>
    </row>
    <row r="972" spans="1:10" ht="31.5" x14ac:dyDescent="0.25">
      <c r="A972" s="428"/>
      <c r="B972" s="428"/>
      <c r="C972" s="428"/>
      <c r="D972" s="428"/>
      <c r="E972" s="428"/>
      <c r="F972" s="428" t="s">
        <v>316</v>
      </c>
      <c r="G972" s="428"/>
      <c r="H972" s="428"/>
      <c r="I972" s="428"/>
      <c r="J972" s="97">
        <v>150.02590000000001</v>
      </c>
    </row>
    <row r="973" spans="1:10" ht="31.5" x14ac:dyDescent="0.25">
      <c r="A973" s="428"/>
      <c r="B973" s="428"/>
      <c r="C973" s="428"/>
      <c r="D973" s="428"/>
      <c r="E973" s="428"/>
      <c r="F973" s="428" t="s">
        <v>317</v>
      </c>
      <c r="G973" s="428"/>
      <c r="H973" s="428"/>
      <c r="I973" s="428"/>
      <c r="J973" s="97">
        <v>0</v>
      </c>
    </row>
    <row r="974" spans="1:10" ht="15.75" x14ac:dyDescent="0.25">
      <c r="A974" s="428"/>
      <c r="B974" s="428"/>
      <c r="C974" s="428"/>
      <c r="D974" s="428"/>
      <c r="E974" s="428"/>
      <c r="F974" s="428" t="s">
        <v>318</v>
      </c>
      <c r="G974" s="428"/>
      <c r="H974" s="428"/>
      <c r="I974" s="428"/>
      <c r="J974" s="97">
        <v>0</v>
      </c>
    </row>
    <row r="975" spans="1:10" ht="31.5" x14ac:dyDescent="0.25">
      <c r="A975" s="428"/>
      <c r="B975" s="428"/>
      <c r="C975" s="428"/>
      <c r="D975" s="428"/>
      <c r="E975" s="428"/>
      <c r="F975" s="428" t="s">
        <v>319</v>
      </c>
      <c r="G975" s="428"/>
      <c r="H975" s="428"/>
      <c r="I975" s="428"/>
      <c r="J975" s="97">
        <v>3</v>
      </c>
    </row>
    <row r="976" spans="1:10" ht="31.5" x14ac:dyDescent="0.25">
      <c r="A976" s="428"/>
      <c r="B976" s="428"/>
      <c r="C976" s="428"/>
      <c r="D976" s="428"/>
      <c r="E976" s="428"/>
      <c r="F976" s="428" t="s">
        <v>320</v>
      </c>
      <c r="G976" s="428"/>
      <c r="H976" s="428"/>
      <c r="I976" s="428"/>
      <c r="J976" s="97">
        <v>50.008600000000001</v>
      </c>
    </row>
    <row r="977" spans="1:10" ht="31.5" x14ac:dyDescent="0.25">
      <c r="A977" s="432" t="s">
        <v>321</v>
      </c>
      <c r="B977" s="432" t="s">
        <v>188</v>
      </c>
      <c r="C977" s="432" t="s">
        <v>95</v>
      </c>
      <c r="D977" s="432" t="s">
        <v>322</v>
      </c>
      <c r="E977" s="432" t="s">
        <v>299</v>
      </c>
      <c r="F977" s="432" t="s">
        <v>323</v>
      </c>
      <c r="G977" s="432" t="s">
        <v>324</v>
      </c>
      <c r="H977" s="432"/>
      <c r="I977" s="432"/>
      <c r="J977" s="432" t="s">
        <v>302</v>
      </c>
    </row>
    <row r="978" spans="1:10" ht="30" x14ac:dyDescent="0.25">
      <c r="A978" s="430" t="s">
        <v>325</v>
      </c>
      <c r="B978" s="430" t="s">
        <v>219</v>
      </c>
      <c r="C978" s="430">
        <v>5213414</v>
      </c>
      <c r="D978" s="430" t="s">
        <v>294</v>
      </c>
      <c r="E978" s="390">
        <v>0.35993999999999998</v>
      </c>
      <c r="F978" s="430" t="s">
        <v>228</v>
      </c>
      <c r="G978" s="437">
        <v>558.45000000000005</v>
      </c>
      <c r="H978" s="437"/>
      <c r="I978" s="430"/>
      <c r="J978" s="437">
        <v>201.0085</v>
      </c>
    </row>
    <row r="979" spans="1:10" ht="31.5" x14ac:dyDescent="0.25">
      <c r="A979" s="428"/>
      <c r="B979" s="428"/>
      <c r="C979" s="428"/>
      <c r="D979" s="428"/>
      <c r="E979" s="428"/>
      <c r="F979" s="428" t="s">
        <v>326</v>
      </c>
      <c r="G979" s="428"/>
      <c r="H979" s="428"/>
      <c r="I979" s="428"/>
      <c r="J979" s="97">
        <v>201.0085</v>
      </c>
    </row>
    <row r="980" spans="1:10" ht="30" x14ac:dyDescent="0.25">
      <c r="A980" s="435"/>
      <c r="B980" s="435"/>
      <c r="C980" s="435"/>
      <c r="D980" s="435"/>
      <c r="E980" s="435" t="s">
        <v>168</v>
      </c>
      <c r="F980" s="95">
        <v>16.797766936158357</v>
      </c>
      <c r="G980" s="435" t="s">
        <v>167</v>
      </c>
      <c r="H980" s="95">
        <v>19.350000000000001</v>
      </c>
      <c r="I980" s="435" t="s">
        <v>166</v>
      </c>
      <c r="J980" s="95">
        <v>36.15215402818837</v>
      </c>
    </row>
    <row r="981" spans="1:10" ht="30" x14ac:dyDescent="0.25">
      <c r="A981" s="435"/>
      <c r="B981" s="435"/>
      <c r="C981" s="435"/>
      <c r="D981" s="435"/>
      <c r="E981" s="435" t="s">
        <v>165</v>
      </c>
      <c r="F981" s="95">
        <v>60.82</v>
      </c>
      <c r="G981" s="435"/>
      <c r="H981" s="435" t="s">
        <v>164</v>
      </c>
      <c r="I981" s="435"/>
      <c r="J981" s="95">
        <v>311.83999999999997</v>
      </c>
    </row>
    <row r="982" spans="1:10" ht="32.25" thickBot="1" x14ac:dyDescent="0.3">
      <c r="A982" s="428"/>
      <c r="B982" s="428"/>
      <c r="C982" s="428"/>
      <c r="D982" s="428"/>
      <c r="E982" s="428"/>
      <c r="F982" s="428"/>
      <c r="G982" s="428" t="s">
        <v>163</v>
      </c>
      <c r="H982" s="377">
        <v>72</v>
      </c>
      <c r="I982" s="428" t="s">
        <v>162</v>
      </c>
      <c r="J982" s="429">
        <v>22452.48</v>
      </c>
    </row>
    <row r="983" spans="1:10" ht="15.75" thickTop="1" x14ac:dyDescent="0.25">
      <c r="A983" s="96"/>
      <c r="B983" s="96"/>
      <c r="C983" s="96"/>
      <c r="D983" s="96"/>
      <c r="E983" s="96"/>
      <c r="F983" s="96"/>
      <c r="G983" s="96"/>
      <c r="H983" s="96"/>
      <c r="I983" s="96"/>
      <c r="J983" s="96"/>
    </row>
    <row r="984" spans="1:10" ht="15.75" x14ac:dyDescent="0.25">
      <c r="A984" s="432" t="s">
        <v>899</v>
      </c>
      <c r="B984" s="432" t="s">
        <v>95</v>
      </c>
      <c r="C984" s="432" t="s">
        <v>188</v>
      </c>
      <c r="D984" s="432" t="s">
        <v>158</v>
      </c>
      <c r="E984" s="432" t="s">
        <v>187</v>
      </c>
      <c r="F984" s="432"/>
      <c r="G984" s="432" t="s">
        <v>186</v>
      </c>
      <c r="H984" s="432" t="s">
        <v>185</v>
      </c>
      <c r="I984" s="432" t="s">
        <v>184</v>
      </c>
      <c r="J984" s="432" t="s">
        <v>157</v>
      </c>
    </row>
    <row r="985" spans="1:10" ht="45" x14ac:dyDescent="0.25">
      <c r="A985" s="431" t="s">
        <v>183</v>
      </c>
      <c r="B985" s="431" t="s">
        <v>274</v>
      </c>
      <c r="C985" s="431" t="s">
        <v>219</v>
      </c>
      <c r="D985" s="431" t="s">
        <v>292</v>
      </c>
      <c r="E985" s="431" t="s">
        <v>247</v>
      </c>
      <c r="F985" s="431"/>
      <c r="G985" s="431" t="s">
        <v>289</v>
      </c>
      <c r="H985" s="393">
        <v>1</v>
      </c>
      <c r="I985" s="394">
        <v>450</v>
      </c>
      <c r="J985" s="394">
        <v>450</v>
      </c>
    </row>
    <row r="986" spans="1:10" ht="31.5" x14ac:dyDescent="0.25">
      <c r="A986" s="432" t="s">
        <v>48</v>
      </c>
      <c r="B986" s="432" t="s">
        <v>95</v>
      </c>
      <c r="C986" s="432" t="s">
        <v>188</v>
      </c>
      <c r="D986" s="432" t="s">
        <v>298</v>
      </c>
      <c r="E986" s="432" t="s">
        <v>299</v>
      </c>
      <c r="F986" s="432" t="s">
        <v>300</v>
      </c>
      <c r="G986" s="432"/>
      <c r="H986" s="432" t="s">
        <v>301</v>
      </c>
      <c r="I986" s="432"/>
      <c r="J986" s="432" t="s">
        <v>302</v>
      </c>
    </row>
    <row r="987" spans="1:10" ht="31.5" x14ac:dyDescent="0.25">
      <c r="A987" s="432"/>
      <c r="B987" s="432"/>
      <c r="C987" s="432"/>
      <c r="D987" s="432"/>
      <c r="E987" s="432"/>
      <c r="F987" s="432" t="s">
        <v>303</v>
      </c>
      <c r="G987" s="432" t="s">
        <v>304</v>
      </c>
      <c r="H987" s="432" t="s">
        <v>303</v>
      </c>
      <c r="I987" s="432" t="s">
        <v>304</v>
      </c>
      <c r="J987" s="432"/>
    </row>
    <row r="988" spans="1:10" x14ac:dyDescent="0.25">
      <c r="A988" s="433" t="s">
        <v>173</v>
      </c>
      <c r="B988" s="433" t="s">
        <v>305</v>
      </c>
      <c r="C988" s="433" t="s">
        <v>219</v>
      </c>
      <c r="D988" s="433" t="s">
        <v>306</v>
      </c>
      <c r="E988" s="392">
        <v>1</v>
      </c>
      <c r="F988" s="395">
        <v>0.3</v>
      </c>
      <c r="G988" s="395">
        <v>0.7</v>
      </c>
      <c r="H988" s="438">
        <v>144.1258</v>
      </c>
      <c r="I988" s="438">
        <v>55.314700000000002</v>
      </c>
      <c r="J988" s="438">
        <v>81.957999999999998</v>
      </c>
    </row>
    <row r="989" spans="1:10" ht="31.5" x14ac:dyDescent="0.25">
      <c r="A989" s="428"/>
      <c r="B989" s="428"/>
      <c r="C989" s="428"/>
      <c r="D989" s="428"/>
      <c r="E989" s="428"/>
      <c r="F989" s="428" t="s">
        <v>307</v>
      </c>
      <c r="G989" s="428"/>
      <c r="H989" s="428"/>
      <c r="I989" s="428"/>
      <c r="J989" s="97">
        <v>81.957999999999998</v>
      </c>
    </row>
    <row r="990" spans="1:10" ht="15.75" x14ac:dyDescent="0.25">
      <c r="A990" s="432" t="s">
        <v>82</v>
      </c>
      <c r="B990" s="432" t="s">
        <v>95</v>
      </c>
      <c r="C990" s="432" t="s">
        <v>188</v>
      </c>
      <c r="D990" s="432" t="s">
        <v>308</v>
      </c>
      <c r="E990" s="432" t="s">
        <v>299</v>
      </c>
      <c r="F990" s="432" t="s">
        <v>309</v>
      </c>
      <c r="G990" s="432"/>
      <c r="H990" s="432"/>
      <c r="I990" s="432"/>
      <c r="J990" s="432" t="s">
        <v>302</v>
      </c>
    </row>
    <row r="991" spans="1:10" x14ac:dyDescent="0.25">
      <c r="A991" s="433" t="s">
        <v>173</v>
      </c>
      <c r="B991" s="433" t="s">
        <v>310</v>
      </c>
      <c r="C991" s="433" t="s">
        <v>219</v>
      </c>
      <c r="D991" s="433" t="s">
        <v>311</v>
      </c>
      <c r="E991" s="392">
        <v>1</v>
      </c>
      <c r="F991" s="433"/>
      <c r="G991" s="433"/>
      <c r="H991" s="433"/>
      <c r="I991" s="438">
        <v>29.443100000000001</v>
      </c>
      <c r="J991" s="438">
        <v>29.443100000000001</v>
      </c>
    </row>
    <row r="992" spans="1:10" x14ac:dyDescent="0.25">
      <c r="A992" s="433" t="s">
        <v>173</v>
      </c>
      <c r="B992" s="433" t="s">
        <v>312</v>
      </c>
      <c r="C992" s="433" t="s">
        <v>219</v>
      </c>
      <c r="D992" s="433" t="s">
        <v>313</v>
      </c>
      <c r="E992" s="392">
        <v>1</v>
      </c>
      <c r="F992" s="433"/>
      <c r="G992" s="433"/>
      <c r="H992" s="433"/>
      <c r="I992" s="438">
        <v>19.3124</v>
      </c>
      <c r="J992" s="438">
        <v>19.3124</v>
      </c>
    </row>
    <row r="993" spans="1:10" ht="31.5" x14ac:dyDescent="0.25">
      <c r="A993" s="428"/>
      <c r="B993" s="428"/>
      <c r="C993" s="428"/>
      <c r="D993" s="428"/>
      <c r="E993" s="428"/>
      <c r="F993" s="428" t="s">
        <v>314</v>
      </c>
      <c r="G993" s="428"/>
      <c r="H993" s="428"/>
      <c r="I993" s="428"/>
      <c r="J993" s="97">
        <v>48.755499999999998</v>
      </c>
    </row>
    <row r="994" spans="1:10" ht="47.25" x14ac:dyDescent="0.25">
      <c r="A994" s="428"/>
      <c r="B994" s="428"/>
      <c r="C994" s="428"/>
      <c r="D994" s="428"/>
      <c r="E994" s="428"/>
      <c r="F994" s="428" t="s">
        <v>315</v>
      </c>
      <c r="G994" s="428"/>
      <c r="H994" s="428"/>
      <c r="I994" s="428"/>
      <c r="J994" s="97">
        <v>0</v>
      </c>
    </row>
    <row r="995" spans="1:10" ht="31.5" x14ac:dyDescent="0.25">
      <c r="A995" s="428"/>
      <c r="B995" s="428"/>
      <c r="C995" s="428"/>
      <c r="D995" s="428"/>
      <c r="E995" s="428"/>
      <c r="F995" s="428" t="s">
        <v>316</v>
      </c>
      <c r="G995" s="428"/>
      <c r="H995" s="428"/>
      <c r="I995" s="428"/>
      <c r="J995" s="97">
        <v>130.71350000000001</v>
      </c>
    </row>
    <row r="996" spans="1:10" ht="31.5" x14ac:dyDescent="0.25">
      <c r="A996" s="428"/>
      <c r="B996" s="428"/>
      <c r="C996" s="428"/>
      <c r="D996" s="428"/>
      <c r="E996" s="428"/>
      <c r="F996" s="428" t="s">
        <v>317</v>
      </c>
      <c r="G996" s="428"/>
      <c r="H996" s="428"/>
      <c r="I996" s="428"/>
      <c r="J996" s="97">
        <v>0</v>
      </c>
    </row>
    <row r="997" spans="1:10" ht="15.75" x14ac:dyDescent="0.25">
      <c r="A997" s="428"/>
      <c r="B997" s="428"/>
      <c r="C997" s="428"/>
      <c r="D997" s="428"/>
      <c r="E997" s="428"/>
      <c r="F997" s="428" t="s">
        <v>318</v>
      </c>
      <c r="G997" s="428"/>
      <c r="H997" s="428"/>
      <c r="I997" s="428"/>
      <c r="J997" s="97">
        <v>0</v>
      </c>
    </row>
    <row r="998" spans="1:10" ht="31.5" x14ac:dyDescent="0.25">
      <c r="A998" s="428"/>
      <c r="B998" s="428"/>
      <c r="C998" s="428"/>
      <c r="D998" s="428"/>
      <c r="E998" s="428"/>
      <c r="F998" s="428" t="s">
        <v>319</v>
      </c>
      <c r="G998" s="428"/>
      <c r="H998" s="428"/>
      <c r="I998" s="428"/>
      <c r="J998" s="97">
        <v>4.0999999999999996</v>
      </c>
    </row>
    <row r="999" spans="1:10" ht="31.5" x14ac:dyDescent="0.25">
      <c r="A999" s="428"/>
      <c r="B999" s="428"/>
      <c r="C999" s="428"/>
      <c r="D999" s="428"/>
      <c r="E999" s="428"/>
      <c r="F999" s="428" t="s">
        <v>320</v>
      </c>
      <c r="G999" s="428"/>
      <c r="H999" s="428"/>
      <c r="I999" s="428"/>
      <c r="J999" s="97">
        <v>31.8813</v>
      </c>
    </row>
    <row r="1000" spans="1:10" ht="31.5" x14ac:dyDescent="0.25">
      <c r="A1000" s="432" t="s">
        <v>327</v>
      </c>
      <c r="B1000" s="432" t="s">
        <v>188</v>
      </c>
      <c r="C1000" s="432" t="s">
        <v>95</v>
      </c>
      <c r="D1000" s="432" t="s">
        <v>170</v>
      </c>
      <c r="E1000" s="432" t="s">
        <v>299</v>
      </c>
      <c r="F1000" s="432" t="s">
        <v>323</v>
      </c>
      <c r="G1000" s="432" t="s">
        <v>324</v>
      </c>
      <c r="H1000" s="432"/>
      <c r="I1000" s="432"/>
      <c r="J1000" s="432" t="s">
        <v>302</v>
      </c>
    </row>
    <row r="1001" spans="1:10" ht="30" x14ac:dyDescent="0.25">
      <c r="A1001" s="433" t="s">
        <v>173</v>
      </c>
      <c r="B1001" s="433" t="s">
        <v>219</v>
      </c>
      <c r="C1001" s="433" t="s">
        <v>328</v>
      </c>
      <c r="D1001" s="433" t="s">
        <v>329</v>
      </c>
      <c r="E1001" s="392">
        <v>0.69699999999999995</v>
      </c>
      <c r="F1001" s="433" t="s">
        <v>61</v>
      </c>
      <c r="G1001" s="438">
        <v>30.023099999999999</v>
      </c>
      <c r="H1001" s="438"/>
      <c r="I1001" s="433"/>
      <c r="J1001" s="438">
        <v>20.926100000000002</v>
      </c>
    </row>
    <row r="1002" spans="1:10" ht="30" x14ac:dyDescent="0.25">
      <c r="A1002" s="433" t="s">
        <v>173</v>
      </c>
      <c r="B1002" s="433" t="s">
        <v>219</v>
      </c>
      <c r="C1002" s="433" t="s">
        <v>330</v>
      </c>
      <c r="D1002" s="433" t="s">
        <v>331</v>
      </c>
      <c r="E1002" s="392">
        <v>12.717000000000001</v>
      </c>
      <c r="F1002" s="433" t="s">
        <v>61</v>
      </c>
      <c r="G1002" s="438">
        <v>29.35</v>
      </c>
      <c r="H1002" s="438"/>
      <c r="I1002" s="433"/>
      <c r="J1002" s="438">
        <v>373.24400000000003</v>
      </c>
    </row>
    <row r="1003" spans="1:10" ht="31.5" x14ac:dyDescent="0.25">
      <c r="A1003" s="428"/>
      <c r="B1003" s="428"/>
      <c r="C1003" s="428"/>
      <c r="D1003" s="428"/>
      <c r="E1003" s="428"/>
      <c r="F1003" s="428" t="s">
        <v>332</v>
      </c>
      <c r="G1003" s="428"/>
      <c r="H1003" s="428"/>
      <c r="I1003" s="428"/>
      <c r="J1003" s="97">
        <v>394.17009999999999</v>
      </c>
    </row>
    <row r="1004" spans="1:10" ht="31.5" x14ac:dyDescent="0.25">
      <c r="A1004" s="432" t="s">
        <v>321</v>
      </c>
      <c r="B1004" s="432" t="s">
        <v>188</v>
      </c>
      <c r="C1004" s="432" t="s">
        <v>95</v>
      </c>
      <c r="D1004" s="432" t="s">
        <v>322</v>
      </c>
      <c r="E1004" s="432" t="s">
        <v>299</v>
      </c>
      <c r="F1004" s="432" t="s">
        <v>323</v>
      </c>
      <c r="G1004" s="432" t="s">
        <v>324</v>
      </c>
      <c r="H1004" s="432"/>
      <c r="I1004" s="432"/>
      <c r="J1004" s="432" t="s">
        <v>302</v>
      </c>
    </row>
    <row r="1005" spans="1:10" ht="30" x14ac:dyDescent="0.25">
      <c r="A1005" s="430" t="s">
        <v>325</v>
      </c>
      <c r="B1005" s="430" t="s">
        <v>219</v>
      </c>
      <c r="C1005" s="430">
        <v>1107892</v>
      </c>
      <c r="D1005" s="430" t="s">
        <v>333</v>
      </c>
      <c r="E1005" s="390">
        <v>5.0270000000000002E-2</v>
      </c>
      <c r="F1005" s="430" t="s">
        <v>169</v>
      </c>
      <c r="G1005" s="437">
        <v>428.85</v>
      </c>
      <c r="H1005" s="437"/>
      <c r="I1005" s="430"/>
      <c r="J1005" s="437">
        <v>21.558299999999999</v>
      </c>
    </row>
    <row r="1006" spans="1:10" ht="30" x14ac:dyDescent="0.25">
      <c r="A1006" s="430" t="s">
        <v>325</v>
      </c>
      <c r="B1006" s="430" t="s">
        <v>219</v>
      </c>
      <c r="C1006" s="430">
        <v>4805750</v>
      </c>
      <c r="D1006" s="430" t="s">
        <v>334</v>
      </c>
      <c r="E1006" s="390">
        <v>5.0270000000000002E-2</v>
      </c>
      <c r="F1006" s="430" t="s">
        <v>169</v>
      </c>
      <c r="G1006" s="437">
        <v>39.11</v>
      </c>
      <c r="H1006" s="437"/>
      <c r="I1006" s="430"/>
      <c r="J1006" s="437">
        <v>1.9661</v>
      </c>
    </row>
    <row r="1007" spans="1:10" ht="31.5" x14ac:dyDescent="0.25">
      <c r="A1007" s="428"/>
      <c r="B1007" s="428"/>
      <c r="C1007" s="428"/>
      <c r="D1007" s="428"/>
      <c r="E1007" s="428"/>
      <c r="F1007" s="428" t="s">
        <v>326</v>
      </c>
      <c r="G1007" s="428"/>
      <c r="H1007" s="428"/>
      <c r="I1007" s="428"/>
      <c r="J1007" s="97">
        <v>23.5244</v>
      </c>
    </row>
    <row r="1008" spans="1:10" ht="15.75" x14ac:dyDescent="0.25">
      <c r="A1008" s="432" t="s">
        <v>335</v>
      </c>
      <c r="B1008" s="432" t="s">
        <v>188</v>
      </c>
      <c r="C1008" s="432" t="s">
        <v>173</v>
      </c>
      <c r="D1008" s="432" t="s">
        <v>336</v>
      </c>
      <c r="E1008" s="432" t="s">
        <v>95</v>
      </c>
      <c r="F1008" s="432" t="s">
        <v>299</v>
      </c>
      <c r="G1008" s="432" t="s">
        <v>323</v>
      </c>
      <c r="H1008" s="432" t="s">
        <v>324</v>
      </c>
      <c r="I1008" s="432"/>
      <c r="J1008" s="432" t="s">
        <v>302</v>
      </c>
    </row>
    <row r="1009" spans="1:10" ht="30" x14ac:dyDescent="0.25">
      <c r="A1009" s="430" t="s">
        <v>337</v>
      </c>
      <c r="B1009" s="430" t="s">
        <v>219</v>
      </c>
      <c r="C1009" s="430" t="s">
        <v>328</v>
      </c>
      <c r="D1009" s="430" t="s">
        <v>338</v>
      </c>
      <c r="E1009" s="430">
        <v>5914655</v>
      </c>
      <c r="F1009" s="390">
        <v>6.9999999999999999E-4</v>
      </c>
      <c r="G1009" s="430" t="s">
        <v>339</v>
      </c>
      <c r="H1009" s="437">
        <v>31.59</v>
      </c>
      <c r="I1009" s="430"/>
      <c r="J1009" s="437">
        <v>2.2100000000000002E-2</v>
      </c>
    </row>
    <row r="1010" spans="1:10" ht="30" x14ac:dyDescent="0.25">
      <c r="A1010" s="430" t="s">
        <v>337</v>
      </c>
      <c r="B1010" s="430" t="s">
        <v>219</v>
      </c>
      <c r="C1010" s="430" t="s">
        <v>330</v>
      </c>
      <c r="D1010" s="430" t="s">
        <v>338</v>
      </c>
      <c r="E1010" s="430">
        <v>5914655</v>
      </c>
      <c r="F1010" s="390">
        <v>1.272E-2</v>
      </c>
      <c r="G1010" s="430" t="s">
        <v>339</v>
      </c>
      <c r="H1010" s="437">
        <v>31.59</v>
      </c>
      <c r="I1010" s="430"/>
      <c r="J1010" s="437">
        <v>0.40179999999999999</v>
      </c>
    </row>
    <row r="1011" spans="1:10" ht="31.5" x14ac:dyDescent="0.25">
      <c r="A1011" s="428"/>
      <c r="B1011" s="428"/>
      <c r="C1011" s="428"/>
      <c r="D1011" s="428"/>
      <c r="E1011" s="428"/>
      <c r="F1011" s="428" t="s">
        <v>340</v>
      </c>
      <c r="G1011" s="428"/>
      <c r="H1011" s="428"/>
      <c r="I1011" s="428"/>
      <c r="J1011" s="97">
        <v>0.4239</v>
      </c>
    </row>
    <row r="1012" spans="1:10" ht="63" x14ac:dyDescent="0.25">
      <c r="A1012" s="432" t="s">
        <v>341</v>
      </c>
      <c r="B1012" s="432" t="s">
        <v>188</v>
      </c>
      <c r="C1012" s="432" t="s">
        <v>173</v>
      </c>
      <c r="D1012" s="432" t="s">
        <v>342</v>
      </c>
      <c r="E1012" s="432" t="s">
        <v>299</v>
      </c>
      <c r="F1012" s="432" t="s">
        <v>323</v>
      </c>
      <c r="G1012" s="432" t="s">
        <v>343</v>
      </c>
      <c r="H1012" s="432"/>
      <c r="I1012" s="432"/>
      <c r="J1012" s="432" t="s">
        <v>302</v>
      </c>
    </row>
    <row r="1013" spans="1:10" ht="15.75" x14ac:dyDescent="0.25">
      <c r="A1013" s="432"/>
      <c r="B1013" s="432"/>
      <c r="C1013" s="432"/>
      <c r="D1013" s="432"/>
      <c r="E1013" s="432"/>
      <c r="F1013" s="432"/>
      <c r="G1013" s="432" t="s">
        <v>344</v>
      </c>
      <c r="H1013" s="432" t="s">
        <v>345</v>
      </c>
      <c r="I1013" s="432" t="s">
        <v>346</v>
      </c>
      <c r="J1013" s="432"/>
    </row>
    <row r="1014" spans="1:10" ht="45" x14ac:dyDescent="0.25">
      <c r="A1014" s="430" t="s">
        <v>342</v>
      </c>
      <c r="B1014" s="430" t="s">
        <v>219</v>
      </c>
      <c r="C1014" s="430" t="s">
        <v>328</v>
      </c>
      <c r="D1014" s="430" t="s">
        <v>347</v>
      </c>
      <c r="E1014" s="390">
        <v>6.9999999999999999E-4</v>
      </c>
      <c r="F1014" s="430" t="s">
        <v>348</v>
      </c>
      <c r="G1014" s="430" t="s">
        <v>349</v>
      </c>
      <c r="H1014" s="430" t="s">
        <v>350</v>
      </c>
      <c r="I1014" s="430" t="s">
        <v>351</v>
      </c>
      <c r="J1014" s="437">
        <v>0</v>
      </c>
    </row>
    <row r="1015" spans="1:10" ht="45" x14ac:dyDescent="0.25">
      <c r="A1015" s="430" t="s">
        <v>342</v>
      </c>
      <c r="B1015" s="430" t="s">
        <v>219</v>
      </c>
      <c r="C1015" s="430" t="s">
        <v>330</v>
      </c>
      <c r="D1015" s="430" t="s">
        <v>352</v>
      </c>
      <c r="E1015" s="390">
        <v>1.272E-2</v>
      </c>
      <c r="F1015" s="430" t="s">
        <v>348</v>
      </c>
      <c r="G1015" s="430" t="s">
        <v>349</v>
      </c>
      <c r="H1015" s="430" t="s">
        <v>350</v>
      </c>
      <c r="I1015" s="430" t="s">
        <v>351</v>
      </c>
      <c r="J1015" s="437">
        <v>0</v>
      </c>
    </row>
    <row r="1016" spans="1:10" ht="47.25" x14ac:dyDescent="0.25">
      <c r="A1016" s="428"/>
      <c r="B1016" s="428"/>
      <c r="C1016" s="428"/>
      <c r="D1016" s="428"/>
      <c r="E1016" s="428"/>
      <c r="F1016" s="428" t="s">
        <v>353</v>
      </c>
      <c r="G1016" s="428"/>
      <c r="H1016" s="428"/>
      <c r="I1016" s="428"/>
      <c r="J1016" s="97">
        <v>0</v>
      </c>
    </row>
    <row r="1017" spans="1:10" ht="30" x14ac:dyDescent="0.25">
      <c r="A1017" s="435"/>
      <c r="B1017" s="435"/>
      <c r="C1017" s="435"/>
      <c r="D1017" s="435"/>
      <c r="E1017" s="435" t="s">
        <v>168</v>
      </c>
      <c r="F1017" s="95">
        <v>7.7235892134897606</v>
      </c>
      <c r="G1017" s="435" t="s">
        <v>167</v>
      </c>
      <c r="H1017" s="95">
        <v>8.9</v>
      </c>
      <c r="I1017" s="435" t="s">
        <v>166</v>
      </c>
      <c r="J1017" s="95">
        <v>16.622708705272654</v>
      </c>
    </row>
    <row r="1018" spans="1:10" ht="30" x14ac:dyDescent="0.25">
      <c r="A1018" s="435"/>
      <c r="B1018" s="435"/>
      <c r="C1018" s="435"/>
      <c r="D1018" s="435"/>
      <c r="E1018" s="435" t="s">
        <v>165</v>
      </c>
      <c r="F1018" s="95">
        <v>109.03</v>
      </c>
      <c r="G1018" s="435"/>
      <c r="H1018" s="435" t="s">
        <v>164</v>
      </c>
      <c r="I1018" s="435"/>
      <c r="J1018" s="95">
        <v>559.03</v>
      </c>
    </row>
    <row r="1019" spans="1:10" ht="32.25" thickBot="1" x14ac:dyDescent="0.3">
      <c r="A1019" s="428"/>
      <c r="B1019" s="428"/>
      <c r="C1019" s="428"/>
      <c r="D1019" s="428"/>
      <c r="E1019" s="428"/>
      <c r="F1019" s="428"/>
      <c r="G1019" s="428" t="s">
        <v>163</v>
      </c>
      <c r="H1019" s="377">
        <v>61</v>
      </c>
      <c r="I1019" s="428" t="s">
        <v>162</v>
      </c>
      <c r="J1019" s="429">
        <v>34100.83</v>
      </c>
    </row>
    <row r="1020" spans="1:10" ht="15.75" thickTop="1" x14ac:dyDescent="0.25">
      <c r="A1020" s="96"/>
      <c r="B1020" s="96"/>
      <c r="C1020" s="96"/>
      <c r="D1020" s="96"/>
      <c r="E1020" s="96"/>
      <c r="F1020" s="96"/>
      <c r="G1020" s="96"/>
      <c r="H1020" s="96"/>
      <c r="I1020" s="96"/>
      <c r="J1020" s="96"/>
    </row>
    <row r="1021" spans="1:10" ht="15.75" x14ac:dyDescent="0.25">
      <c r="A1021" s="432" t="s">
        <v>900</v>
      </c>
      <c r="B1021" s="432" t="s">
        <v>95</v>
      </c>
      <c r="C1021" s="432" t="s">
        <v>188</v>
      </c>
      <c r="D1021" s="432" t="s">
        <v>158</v>
      </c>
      <c r="E1021" s="432" t="s">
        <v>187</v>
      </c>
      <c r="F1021" s="432"/>
      <c r="G1021" s="432" t="s">
        <v>186</v>
      </c>
      <c r="H1021" s="432" t="s">
        <v>185</v>
      </c>
      <c r="I1021" s="432" t="s">
        <v>184</v>
      </c>
      <c r="J1021" s="432" t="s">
        <v>157</v>
      </c>
    </row>
    <row r="1022" spans="1:10" ht="30" x14ac:dyDescent="0.25">
      <c r="A1022" s="431" t="s">
        <v>183</v>
      </c>
      <c r="B1022" s="431" t="s">
        <v>275</v>
      </c>
      <c r="C1022" s="431" t="s">
        <v>219</v>
      </c>
      <c r="D1022" s="431" t="s">
        <v>293</v>
      </c>
      <c r="E1022" s="431" t="s">
        <v>247</v>
      </c>
      <c r="F1022" s="431"/>
      <c r="G1022" s="431" t="s">
        <v>289</v>
      </c>
      <c r="H1022" s="393">
        <v>1</v>
      </c>
      <c r="I1022" s="394">
        <v>251.05</v>
      </c>
      <c r="J1022" s="394">
        <v>251.05</v>
      </c>
    </row>
    <row r="1023" spans="1:10" ht="31.5" x14ac:dyDescent="0.25">
      <c r="A1023" s="432" t="s">
        <v>48</v>
      </c>
      <c r="B1023" s="432" t="s">
        <v>95</v>
      </c>
      <c r="C1023" s="432" t="s">
        <v>188</v>
      </c>
      <c r="D1023" s="432" t="s">
        <v>298</v>
      </c>
      <c r="E1023" s="432" t="s">
        <v>299</v>
      </c>
      <c r="F1023" s="432" t="s">
        <v>300</v>
      </c>
      <c r="G1023" s="432"/>
      <c r="H1023" s="432" t="s">
        <v>301</v>
      </c>
      <c r="I1023" s="432"/>
      <c r="J1023" s="432" t="s">
        <v>302</v>
      </c>
    </row>
    <row r="1024" spans="1:10" ht="31.5" x14ac:dyDescent="0.25">
      <c r="A1024" s="432"/>
      <c r="B1024" s="432"/>
      <c r="C1024" s="432"/>
      <c r="D1024" s="432"/>
      <c r="E1024" s="432"/>
      <c r="F1024" s="432" t="s">
        <v>303</v>
      </c>
      <c r="G1024" s="432" t="s">
        <v>304</v>
      </c>
      <c r="H1024" s="432" t="s">
        <v>303</v>
      </c>
      <c r="I1024" s="432" t="s">
        <v>304</v>
      </c>
      <c r="J1024" s="432"/>
    </row>
    <row r="1025" spans="1:10" x14ac:dyDescent="0.25">
      <c r="A1025" s="433" t="s">
        <v>173</v>
      </c>
      <c r="B1025" s="433" t="s">
        <v>305</v>
      </c>
      <c r="C1025" s="433" t="s">
        <v>219</v>
      </c>
      <c r="D1025" s="433" t="s">
        <v>306</v>
      </c>
      <c r="E1025" s="392">
        <v>1</v>
      </c>
      <c r="F1025" s="395">
        <v>0.3</v>
      </c>
      <c r="G1025" s="395">
        <v>0.7</v>
      </c>
      <c r="H1025" s="438">
        <v>144.1258</v>
      </c>
      <c r="I1025" s="438">
        <v>55.314700000000002</v>
      </c>
      <c r="J1025" s="438">
        <v>81.957999999999998</v>
      </c>
    </row>
    <row r="1026" spans="1:10" ht="31.5" x14ac:dyDescent="0.25">
      <c r="A1026" s="428"/>
      <c r="B1026" s="428"/>
      <c r="C1026" s="428"/>
      <c r="D1026" s="428"/>
      <c r="E1026" s="428"/>
      <c r="F1026" s="428" t="s">
        <v>307</v>
      </c>
      <c r="G1026" s="428"/>
      <c r="H1026" s="428"/>
      <c r="I1026" s="428"/>
      <c r="J1026" s="97">
        <v>81.957999999999998</v>
      </c>
    </row>
    <row r="1027" spans="1:10" ht="15.75" x14ac:dyDescent="0.25">
      <c r="A1027" s="432" t="s">
        <v>82</v>
      </c>
      <c r="B1027" s="432" t="s">
        <v>95</v>
      </c>
      <c r="C1027" s="432" t="s">
        <v>188</v>
      </c>
      <c r="D1027" s="432" t="s">
        <v>308</v>
      </c>
      <c r="E1027" s="432" t="s">
        <v>299</v>
      </c>
      <c r="F1027" s="432" t="s">
        <v>309</v>
      </c>
      <c r="G1027" s="432"/>
      <c r="H1027" s="432"/>
      <c r="I1027" s="432"/>
      <c r="J1027" s="432" t="s">
        <v>302</v>
      </c>
    </row>
    <row r="1028" spans="1:10" x14ac:dyDescent="0.25">
      <c r="A1028" s="433" t="s">
        <v>173</v>
      </c>
      <c r="B1028" s="433" t="s">
        <v>310</v>
      </c>
      <c r="C1028" s="433" t="s">
        <v>219</v>
      </c>
      <c r="D1028" s="433" t="s">
        <v>311</v>
      </c>
      <c r="E1028" s="392">
        <v>1</v>
      </c>
      <c r="F1028" s="433"/>
      <c r="G1028" s="433"/>
      <c r="H1028" s="433"/>
      <c r="I1028" s="438">
        <v>29.443100000000001</v>
      </c>
      <c r="J1028" s="438">
        <v>29.443100000000001</v>
      </c>
    </row>
    <row r="1029" spans="1:10" x14ac:dyDescent="0.25">
      <c r="A1029" s="433" t="s">
        <v>173</v>
      </c>
      <c r="B1029" s="433" t="s">
        <v>312</v>
      </c>
      <c r="C1029" s="433" t="s">
        <v>219</v>
      </c>
      <c r="D1029" s="433" t="s">
        <v>313</v>
      </c>
      <c r="E1029" s="392">
        <v>2</v>
      </c>
      <c r="F1029" s="433"/>
      <c r="G1029" s="433"/>
      <c r="H1029" s="433"/>
      <c r="I1029" s="438">
        <v>19.3124</v>
      </c>
      <c r="J1029" s="438">
        <v>38.6248</v>
      </c>
    </row>
    <row r="1030" spans="1:10" ht="31.5" x14ac:dyDescent="0.25">
      <c r="A1030" s="428"/>
      <c r="B1030" s="428"/>
      <c r="C1030" s="428"/>
      <c r="D1030" s="428"/>
      <c r="E1030" s="428"/>
      <c r="F1030" s="428" t="s">
        <v>314</v>
      </c>
      <c r="G1030" s="428"/>
      <c r="H1030" s="428"/>
      <c r="I1030" s="428"/>
      <c r="J1030" s="97">
        <v>68.067899999999995</v>
      </c>
    </row>
    <row r="1031" spans="1:10" ht="47.25" x14ac:dyDescent="0.25">
      <c r="A1031" s="428"/>
      <c r="B1031" s="428"/>
      <c r="C1031" s="428"/>
      <c r="D1031" s="428"/>
      <c r="E1031" s="428"/>
      <c r="F1031" s="428" t="s">
        <v>315</v>
      </c>
      <c r="G1031" s="428"/>
      <c r="H1031" s="428"/>
      <c r="I1031" s="428"/>
      <c r="J1031" s="97">
        <v>0</v>
      </c>
    </row>
    <row r="1032" spans="1:10" ht="31.5" x14ac:dyDescent="0.25">
      <c r="A1032" s="428"/>
      <c r="B1032" s="428"/>
      <c r="C1032" s="428"/>
      <c r="D1032" s="428"/>
      <c r="E1032" s="428"/>
      <c r="F1032" s="428" t="s">
        <v>316</v>
      </c>
      <c r="G1032" s="428"/>
      <c r="H1032" s="428"/>
      <c r="I1032" s="428"/>
      <c r="J1032" s="97">
        <v>150.02590000000001</v>
      </c>
    </row>
    <row r="1033" spans="1:10" ht="31.5" x14ac:dyDescent="0.25">
      <c r="A1033" s="428"/>
      <c r="B1033" s="428"/>
      <c r="C1033" s="428"/>
      <c r="D1033" s="428"/>
      <c r="E1033" s="428"/>
      <c r="F1033" s="428" t="s">
        <v>317</v>
      </c>
      <c r="G1033" s="428"/>
      <c r="H1033" s="428"/>
      <c r="I1033" s="428"/>
      <c r="J1033" s="97">
        <v>0</v>
      </c>
    </row>
    <row r="1034" spans="1:10" ht="15.75" x14ac:dyDescent="0.25">
      <c r="A1034" s="428"/>
      <c r="B1034" s="428"/>
      <c r="C1034" s="428"/>
      <c r="D1034" s="428"/>
      <c r="E1034" s="428"/>
      <c r="F1034" s="428" t="s">
        <v>318</v>
      </c>
      <c r="G1034" s="428"/>
      <c r="H1034" s="428"/>
      <c r="I1034" s="428"/>
      <c r="J1034" s="97">
        <v>0</v>
      </c>
    </row>
    <row r="1035" spans="1:10" ht="31.5" x14ac:dyDescent="0.25">
      <c r="A1035" s="428"/>
      <c r="B1035" s="428"/>
      <c r="C1035" s="428"/>
      <c r="D1035" s="428"/>
      <c r="E1035" s="428"/>
      <c r="F1035" s="428" t="s">
        <v>319</v>
      </c>
      <c r="G1035" s="428"/>
      <c r="H1035" s="428"/>
      <c r="I1035" s="428"/>
      <c r="J1035" s="97">
        <v>3</v>
      </c>
    </row>
    <row r="1036" spans="1:10" ht="31.5" x14ac:dyDescent="0.25">
      <c r="A1036" s="428"/>
      <c r="B1036" s="428"/>
      <c r="C1036" s="428"/>
      <c r="D1036" s="428"/>
      <c r="E1036" s="428"/>
      <c r="F1036" s="428" t="s">
        <v>320</v>
      </c>
      <c r="G1036" s="428"/>
      <c r="H1036" s="428"/>
      <c r="I1036" s="428"/>
      <c r="J1036" s="97">
        <v>50.008600000000001</v>
      </c>
    </row>
    <row r="1037" spans="1:10" ht="31.5" x14ac:dyDescent="0.25">
      <c r="A1037" s="432" t="s">
        <v>321</v>
      </c>
      <c r="B1037" s="432" t="s">
        <v>188</v>
      </c>
      <c r="C1037" s="432" t="s">
        <v>95</v>
      </c>
      <c r="D1037" s="432" t="s">
        <v>322</v>
      </c>
      <c r="E1037" s="432" t="s">
        <v>299</v>
      </c>
      <c r="F1037" s="432" t="s">
        <v>323</v>
      </c>
      <c r="G1037" s="432" t="s">
        <v>324</v>
      </c>
      <c r="H1037" s="432"/>
      <c r="I1037" s="432"/>
      <c r="J1037" s="432" t="s">
        <v>302</v>
      </c>
    </row>
    <row r="1038" spans="1:10" ht="30" x14ac:dyDescent="0.25">
      <c r="A1038" s="430" t="s">
        <v>325</v>
      </c>
      <c r="B1038" s="430" t="s">
        <v>219</v>
      </c>
      <c r="C1038" s="430">
        <v>5213414</v>
      </c>
      <c r="D1038" s="430" t="s">
        <v>294</v>
      </c>
      <c r="E1038" s="390">
        <v>0.36</v>
      </c>
      <c r="F1038" s="430" t="s">
        <v>228</v>
      </c>
      <c r="G1038" s="437">
        <v>558.45000000000005</v>
      </c>
      <c r="H1038" s="437"/>
      <c r="I1038" s="430"/>
      <c r="J1038" s="437">
        <v>201.042</v>
      </c>
    </row>
    <row r="1039" spans="1:10" ht="31.5" x14ac:dyDescent="0.25">
      <c r="A1039" s="428"/>
      <c r="B1039" s="428"/>
      <c r="C1039" s="428"/>
      <c r="D1039" s="428"/>
      <c r="E1039" s="428"/>
      <c r="F1039" s="428" t="s">
        <v>326</v>
      </c>
      <c r="G1039" s="428"/>
      <c r="H1039" s="428"/>
      <c r="I1039" s="428"/>
      <c r="J1039" s="97">
        <v>201.042</v>
      </c>
    </row>
    <row r="1040" spans="1:10" ht="30" x14ac:dyDescent="0.25">
      <c r="A1040" s="435"/>
      <c r="B1040" s="435"/>
      <c r="C1040" s="435"/>
      <c r="D1040" s="435"/>
      <c r="E1040" s="435" t="s">
        <v>168</v>
      </c>
      <c r="F1040" s="95">
        <v>16.79880968311496</v>
      </c>
      <c r="G1040" s="435" t="s">
        <v>167</v>
      </c>
      <c r="H1040" s="95">
        <v>19.350000000000001</v>
      </c>
      <c r="I1040" s="435" t="s">
        <v>166</v>
      </c>
      <c r="J1040" s="95">
        <v>36.154398211223572</v>
      </c>
    </row>
    <row r="1041" spans="1:10" ht="30" x14ac:dyDescent="0.25">
      <c r="A1041" s="435"/>
      <c r="B1041" s="435"/>
      <c r="C1041" s="435"/>
      <c r="D1041" s="435"/>
      <c r="E1041" s="435" t="s">
        <v>165</v>
      </c>
      <c r="F1041" s="95">
        <v>60.82</v>
      </c>
      <c r="G1041" s="435"/>
      <c r="H1041" s="435" t="s">
        <v>164</v>
      </c>
      <c r="I1041" s="435"/>
      <c r="J1041" s="95">
        <v>311.87</v>
      </c>
    </row>
    <row r="1042" spans="1:10" ht="32.25" thickBot="1" x14ac:dyDescent="0.3">
      <c r="A1042" s="428"/>
      <c r="B1042" s="428"/>
      <c r="C1042" s="428"/>
      <c r="D1042" s="428"/>
      <c r="E1042" s="428"/>
      <c r="F1042" s="428"/>
      <c r="G1042" s="428" t="s">
        <v>163</v>
      </c>
      <c r="H1042" s="377">
        <v>7</v>
      </c>
      <c r="I1042" s="428" t="s">
        <v>162</v>
      </c>
      <c r="J1042" s="429">
        <v>2183.09</v>
      </c>
    </row>
    <row r="1043" spans="1:10" ht="15.75" thickTop="1" x14ac:dyDescent="0.25">
      <c r="A1043" s="96"/>
      <c r="B1043" s="96"/>
      <c r="C1043" s="96"/>
      <c r="D1043" s="96"/>
      <c r="E1043" s="96"/>
      <c r="F1043" s="96"/>
      <c r="G1043" s="96"/>
      <c r="H1043" s="96"/>
      <c r="I1043" s="96"/>
      <c r="J1043" s="96"/>
    </row>
    <row r="1044" spans="1:10" ht="15.75" x14ac:dyDescent="0.25">
      <c r="A1044" s="432" t="s">
        <v>901</v>
      </c>
      <c r="B1044" s="432" t="s">
        <v>95</v>
      </c>
      <c r="C1044" s="432" t="s">
        <v>188</v>
      </c>
      <c r="D1044" s="432" t="s">
        <v>158</v>
      </c>
      <c r="E1044" s="432" t="s">
        <v>187</v>
      </c>
      <c r="F1044" s="432"/>
      <c r="G1044" s="432" t="s">
        <v>186</v>
      </c>
      <c r="H1044" s="432" t="s">
        <v>185</v>
      </c>
      <c r="I1044" s="432" t="s">
        <v>184</v>
      </c>
      <c r="J1044" s="432" t="s">
        <v>157</v>
      </c>
    </row>
    <row r="1045" spans="1:10" ht="30" x14ac:dyDescent="0.25">
      <c r="A1045" s="431" t="s">
        <v>183</v>
      </c>
      <c r="B1045" s="431" t="s">
        <v>276</v>
      </c>
      <c r="C1045" s="431" t="s">
        <v>219</v>
      </c>
      <c r="D1045" s="431" t="s">
        <v>294</v>
      </c>
      <c r="E1045" s="431" t="s">
        <v>247</v>
      </c>
      <c r="F1045" s="431"/>
      <c r="G1045" s="431" t="s">
        <v>228</v>
      </c>
      <c r="H1045" s="393">
        <v>1</v>
      </c>
      <c r="I1045" s="394">
        <v>558.45000000000005</v>
      </c>
      <c r="J1045" s="394">
        <v>558.45000000000005</v>
      </c>
    </row>
    <row r="1046" spans="1:10" ht="31.5" x14ac:dyDescent="0.25">
      <c r="A1046" s="432" t="s">
        <v>48</v>
      </c>
      <c r="B1046" s="432" t="s">
        <v>95</v>
      </c>
      <c r="C1046" s="432" t="s">
        <v>188</v>
      </c>
      <c r="D1046" s="432" t="s">
        <v>298</v>
      </c>
      <c r="E1046" s="432" t="s">
        <v>299</v>
      </c>
      <c r="F1046" s="432" t="s">
        <v>300</v>
      </c>
      <c r="G1046" s="432"/>
      <c r="H1046" s="432" t="s">
        <v>301</v>
      </c>
      <c r="I1046" s="432"/>
      <c r="J1046" s="432" t="s">
        <v>302</v>
      </c>
    </row>
    <row r="1047" spans="1:10" ht="31.5" x14ac:dyDescent="0.25">
      <c r="A1047" s="432"/>
      <c r="B1047" s="432"/>
      <c r="C1047" s="432"/>
      <c r="D1047" s="432"/>
      <c r="E1047" s="432"/>
      <c r="F1047" s="432" t="s">
        <v>303</v>
      </c>
      <c r="G1047" s="432" t="s">
        <v>304</v>
      </c>
      <c r="H1047" s="432" t="s">
        <v>303</v>
      </c>
      <c r="I1047" s="432" t="s">
        <v>304</v>
      </c>
      <c r="J1047" s="432"/>
    </row>
    <row r="1048" spans="1:10" x14ac:dyDescent="0.25">
      <c r="A1048" s="433" t="s">
        <v>173</v>
      </c>
      <c r="B1048" s="433" t="s">
        <v>354</v>
      </c>
      <c r="C1048" s="433" t="s">
        <v>219</v>
      </c>
      <c r="D1048" s="433" t="s">
        <v>355</v>
      </c>
      <c r="E1048" s="392">
        <v>0.15060000000000001</v>
      </c>
      <c r="F1048" s="395">
        <v>1</v>
      </c>
      <c r="G1048" s="395">
        <v>0</v>
      </c>
      <c r="H1048" s="438">
        <v>0.20549999999999999</v>
      </c>
      <c r="I1048" s="438">
        <v>0.1363</v>
      </c>
      <c r="J1048" s="438">
        <v>3.09E-2</v>
      </c>
    </row>
    <row r="1049" spans="1:10" x14ac:dyDescent="0.25">
      <c r="A1049" s="433" t="s">
        <v>173</v>
      </c>
      <c r="B1049" s="433" t="s">
        <v>356</v>
      </c>
      <c r="C1049" s="433" t="s">
        <v>219</v>
      </c>
      <c r="D1049" s="433" t="s">
        <v>357</v>
      </c>
      <c r="E1049" s="392">
        <v>0.48193000000000003</v>
      </c>
      <c r="F1049" s="395">
        <v>1</v>
      </c>
      <c r="G1049" s="395">
        <v>0</v>
      </c>
      <c r="H1049" s="438">
        <v>26.3309</v>
      </c>
      <c r="I1049" s="438">
        <v>5.5278</v>
      </c>
      <c r="J1049" s="438">
        <v>12.6897</v>
      </c>
    </row>
    <row r="1050" spans="1:10" x14ac:dyDescent="0.25">
      <c r="A1050" s="433" t="s">
        <v>173</v>
      </c>
      <c r="B1050" s="433" t="s">
        <v>358</v>
      </c>
      <c r="C1050" s="433" t="s">
        <v>219</v>
      </c>
      <c r="D1050" s="433" t="s">
        <v>359</v>
      </c>
      <c r="E1050" s="392">
        <v>0.20080000000000001</v>
      </c>
      <c r="F1050" s="395">
        <v>1</v>
      </c>
      <c r="G1050" s="395">
        <v>0</v>
      </c>
      <c r="H1050" s="438">
        <v>15.0375</v>
      </c>
      <c r="I1050" s="438">
        <v>9.5587</v>
      </c>
      <c r="J1050" s="438">
        <v>3.0194999999999999</v>
      </c>
    </row>
    <row r="1051" spans="1:10" x14ac:dyDescent="0.25">
      <c r="A1051" s="433" t="s">
        <v>173</v>
      </c>
      <c r="B1051" s="433" t="s">
        <v>360</v>
      </c>
      <c r="C1051" s="433" t="s">
        <v>219</v>
      </c>
      <c r="D1051" s="433" t="s">
        <v>361</v>
      </c>
      <c r="E1051" s="392">
        <v>0.48193000000000003</v>
      </c>
      <c r="F1051" s="395">
        <v>1</v>
      </c>
      <c r="G1051" s="395">
        <v>0</v>
      </c>
      <c r="H1051" s="438">
        <v>12.4223</v>
      </c>
      <c r="I1051" s="438">
        <v>7.8963000000000001</v>
      </c>
      <c r="J1051" s="438">
        <v>5.9866999999999999</v>
      </c>
    </row>
    <row r="1052" spans="1:10" ht="31.5" x14ac:dyDescent="0.25">
      <c r="A1052" s="428"/>
      <c r="B1052" s="428"/>
      <c r="C1052" s="428"/>
      <c r="D1052" s="428"/>
      <c r="E1052" s="428"/>
      <c r="F1052" s="428" t="s">
        <v>307</v>
      </c>
      <c r="G1052" s="428"/>
      <c r="H1052" s="428"/>
      <c r="I1052" s="428"/>
      <c r="J1052" s="97">
        <v>21.726800000000001</v>
      </c>
    </row>
    <row r="1053" spans="1:10" ht="15.75" x14ac:dyDescent="0.25">
      <c r="A1053" s="432" t="s">
        <v>82</v>
      </c>
      <c r="B1053" s="432" t="s">
        <v>95</v>
      </c>
      <c r="C1053" s="432" t="s">
        <v>188</v>
      </c>
      <c r="D1053" s="432" t="s">
        <v>308</v>
      </c>
      <c r="E1053" s="432" t="s">
        <v>299</v>
      </c>
      <c r="F1053" s="432" t="s">
        <v>309</v>
      </c>
      <c r="G1053" s="432"/>
      <c r="H1053" s="432"/>
      <c r="I1053" s="432"/>
      <c r="J1053" s="432" t="s">
        <v>302</v>
      </c>
    </row>
    <row r="1054" spans="1:10" x14ac:dyDescent="0.25">
      <c r="A1054" s="433" t="s">
        <v>173</v>
      </c>
      <c r="B1054" s="433" t="s">
        <v>362</v>
      </c>
      <c r="C1054" s="433" t="s">
        <v>219</v>
      </c>
      <c r="D1054" s="433" t="s">
        <v>363</v>
      </c>
      <c r="E1054" s="392">
        <v>2</v>
      </c>
      <c r="F1054" s="433"/>
      <c r="G1054" s="433"/>
      <c r="H1054" s="433"/>
      <c r="I1054" s="438">
        <v>19.463100000000001</v>
      </c>
      <c r="J1054" s="438">
        <v>38.926200000000001</v>
      </c>
    </row>
    <row r="1055" spans="1:10" x14ac:dyDescent="0.25">
      <c r="A1055" s="433" t="s">
        <v>173</v>
      </c>
      <c r="B1055" s="433" t="s">
        <v>310</v>
      </c>
      <c r="C1055" s="433" t="s">
        <v>219</v>
      </c>
      <c r="D1055" s="433" t="s">
        <v>311</v>
      </c>
      <c r="E1055" s="392">
        <v>1</v>
      </c>
      <c r="F1055" s="433"/>
      <c r="G1055" s="433"/>
      <c r="H1055" s="433"/>
      <c r="I1055" s="438">
        <v>29.443100000000001</v>
      </c>
      <c r="J1055" s="438">
        <v>29.443100000000001</v>
      </c>
    </row>
    <row r="1056" spans="1:10" x14ac:dyDescent="0.25">
      <c r="A1056" s="433" t="s">
        <v>173</v>
      </c>
      <c r="B1056" s="433" t="s">
        <v>364</v>
      </c>
      <c r="C1056" s="433" t="s">
        <v>219</v>
      </c>
      <c r="D1056" s="433" t="s">
        <v>365</v>
      </c>
      <c r="E1056" s="392">
        <v>1</v>
      </c>
      <c r="F1056" s="433"/>
      <c r="G1056" s="433"/>
      <c r="H1056" s="433"/>
      <c r="I1056" s="438">
        <v>26.482099999999999</v>
      </c>
      <c r="J1056" s="438">
        <v>26.482099999999999</v>
      </c>
    </row>
    <row r="1057" spans="1:10" x14ac:dyDescent="0.25">
      <c r="A1057" s="433" t="s">
        <v>173</v>
      </c>
      <c r="B1057" s="433" t="s">
        <v>312</v>
      </c>
      <c r="C1057" s="433" t="s">
        <v>219</v>
      </c>
      <c r="D1057" s="433" t="s">
        <v>313</v>
      </c>
      <c r="E1057" s="392">
        <v>2</v>
      </c>
      <c r="F1057" s="433"/>
      <c r="G1057" s="433"/>
      <c r="H1057" s="433"/>
      <c r="I1057" s="438">
        <v>19.3124</v>
      </c>
      <c r="J1057" s="438">
        <v>38.6248</v>
      </c>
    </row>
    <row r="1058" spans="1:10" ht="31.5" x14ac:dyDescent="0.25">
      <c r="A1058" s="428"/>
      <c r="B1058" s="428"/>
      <c r="C1058" s="428"/>
      <c r="D1058" s="428"/>
      <c r="E1058" s="428"/>
      <c r="F1058" s="428" t="s">
        <v>314</v>
      </c>
      <c r="G1058" s="428"/>
      <c r="H1058" s="428"/>
      <c r="I1058" s="428"/>
      <c r="J1058" s="97">
        <v>133.47620000000001</v>
      </c>
    </row>
    <row r="1059" spans="1:10" ht="47.25" x14ac:dyDescent="0.25">
      <c r="A1059" s="428"/>
      <c r="B1059" s="428"/>
      <c r="C1059" s="428"/>
      <c r="D1059" s="428"/>
      <c r="E1059" s="428"/>
      <c r="F1059" s="428" t="s">
        <v>315</v>
      </c>
      <c r="G1059" s="428"/>
      <c r="H1059" s="428"/>
      <c r="I1059" s="428"/>
      <c r="J1059" s="97">
        <v>0</v>
      </c>
    </row>
    <row r="1060" spans="1:10" ht="31.5" x14ac:dyDescent="0.25">
      <c r="A1060" s="428"/>
      <c r="B1060" s="428"/>
      <c r="C1060" s="428"/>
      <c r="D1060" s="428"/>
      <c r="E1060" s="428"/>
      <c r="F1060" s="428" t="s">
        <v>316</v>
      </c>
      <c r="G1060" s="428"/>
      <c r="H1060" s="428"/>
      <c r="I1060" s="428"/>
      <c r="J1060" s="97">
        <v>155.203</v>
      </c>
    </row>
    <row r="1061" spans="1:10" ht="31.5" x14ac:dyDescent="0.25">
      <c r="A1061" s="428"/>
      <c r="B1061" s="428"/>
      <c r="C1061" s="428"/>
      <c r="D1061" s="428"/>
      <c r="E1061" s="428"/>
      <c r="F1061" s="428" t="s">
        <v>317</v>
      </c>
      <c r="G1061" s="428"/>
      <c r="H1061" s="428"/>
      <c r="I1061" s="428"/>
      <c r="J1061" s="97">
        <v>0</v>
      </c>
    </row>
    <row r="1062" spans="1:10" ht="15.75" x14ac:dyDescent="0.25">
      <c r="A1062" s="428"/>
      <c r="B1062" s="428"/>
      <c r="C1062" s="428"/>
      <c r="D1062" s="428"/>
      <c r="E1062" s="428"/>
      <c r="F1062" s="428" t="s">
        <v>318</v>
      </c>
      <c r="G1062" s="428"/>
      <c r="H1062" s="428"/>
      <c r="I1062" s="428"/>
      <c r="J1062" s="97">
        <v>0</v>
      </c>
    </row>
    <row r="1063" spans="1:10" ht="31.5" x14ac:dyDescent="0.25">
      <c r="A1063" s="428"/>
      <c r="B1063" s="428"/>
      <c r="C1063" s="428"/>
      <c r="D1063" s="428"/>
      <c r="E1063" s="428"/>
      <c r="F1063" s="428" t="s">
        <v>319</v>
      </c>
      <c r="G1063" s="428"/>
      <c r="H1063" s="428"/>
      <c r="I1063" s="428"/>
      <c r="J1063" s="97">
        <v>4</v>
      </c>
    </row>
    <row r="1064" spans="1:10" ht="31.5" x14ac:dyDescent="0.25">
      <c r="A1064" s="428"/>
      <c r="B1064" s="428"/>
      <c r="C1064" s="428"/>
      <c r="D1064" s="428"/>
      <c r="E1064" s="428"/>
      <c r="F1064" s="428" t="s">
        <v>320</v>
      </c>
      <c r="G1064" s="428"/>
      <c r="H1064" s="428"/>
      <c r="I1064" s="428"/>
      <c r="J1064" s="97">
        <v>38.800800000000002</v>
      </c>
    </row>
    <row r="1065" spans="1:10" ht="31.5" x14ac:dyDescent="0.25">
      <c r="A1065" s="432" t="s">
        <v>327</v>
      </c>
      <c r="B1065" s="432" t="s">
        <v>188</v>
      </c>
      <c r="C1065" s="432" t="s">
        <v>95</v>
      </c>
      <c r="D1065" s="432" t="s">
        <v>170</v>
      </c>
      <c r="E1065" s="432" t="s">
        <v>299</v>
      </c>
      <c r="F1065" s="432" t="s">
        <v>323</v>
      </c>
      <c r="G1065" s="432" t="s">
        <v>324</v>
      </c>
      <c r="H1065" s="432"/>
      <c r="I1065" s="432"/>
      <c r="J1065" s="432" t="s">
        <v>302</v>
      </c>
    </row>
    <row r="1066" spans="1:10" x14ac:dyDescent="0.25">
      <c r="A1066" s="433" t="s">
        <v>173</v>
      </c>
      <c r="B1066" s="433" t="s">
        <v>219</v>
      </c>
      <c r="C1066" s="433" t="s">
        <v>366</v>
      </c>
      <c r="D1066" s="433" t="s">
        <v>367</v>
      </c>
      <c r="E1066" s="392">
        <v>11.775</v>
      </c>
      <c r="F1066" s="433" t="s">
        <v>61</v>
      </c>
      <c r="G1066" s="438">
        <v>11.769600000000001</v>
      </c>
      <c r="H1066" s="438"/>
      <c r="I1066" s="433"/>
      <c r="J1066" s="438">
        <v>138.58699999999999</v>
      </c>
    </row>
    <row r="1067" spans="1:10" ht="30" x14ac:dyDescent="0.25">
      <c r="A1067" s="433" t="s">
        <v>173</v>
      </c>
      <c r="B1067" s="433" t="s">
        <v>219</v>
      </c>
      <c r="C1067" s="433" t="s">
        <v>368</v>
      </c>
      <c r="D1067" s="433" t="s">
        <v>369</v>
      </c>
      <c r="E1067" s="392">
        <v>1</v>
      </c>
      <c r="F1067" s="433" t="s">
        <v>228</v>
      </c>
      <c r="G1067" s="438">
        <v>364.30259999999998</v>
      </c>
      <c r="H1067" s="438"/>
      <c r="I1067" s="433"/>
      <c r="J1067" s="438">
        <v>364.30259999999998</v>
      </c>
    </row>
    <row r="1068" spans="1:10" ht="31.5" x14ac:dyDescent="0.25">
      <c r="A1068" s="428"/>
      <c r="B1068" s="428"/>
      <c r="C1068" s="428"/>
      <c r="D1068" s="428"/>
      <c r="E1068" s="428"/>
      <c r="F1068" s="428" t="s">
        <v>332</v>
      </c>
      <c r="G1068" s="428"/>
      <c r="H1068" s="428"/>
      <c r="I1068" s="428"/>
      <c r="J1068" s="97">
        <v>502.88959999999997</v>
      </c>
    </row>
    <row r="1069" spans="1:10" ht="31.5" x14ac:dyDescent="0.25">
      <c r="A1069" s="432" t="s">
        <v>321</v>
      </c>
      <c r="B1069" s="432" t="s">
        <v>188</v>
      </c>
      <c r="C1069" s="432" t="s">
        <v>95</v>
      </c>
      <c r="D1069" s="432" t="s">
        <v>322</v>
      </c>
      <c r="E1069" s="432" t="s">
        <v>299</v>
      </c>
      <c r="F1069" s="432" t="s">
        <v>323</v>
      </c>
      <c r="G1069" s="432" t="s">
        <v>324</v>
      </c>
      <c r="H1069" s="432"/>
      <c r="I1069" s="432"/>
      <c r="J1069" s="432" t="s">
        <v>302</v>
      </c>
    </row>
    <row r="1070" spans="1:10" ht="30" x14ac:dyDescent="0.25">
      <c r="A1070" s="430" t="s">
        <v>325</v>
      </c>
      <c r="B1070" s="430" t="s">
        <v>219</v>
      </c>
      <c r="C1070" s="430">
        <v>5212552</v>
      </c>
      <c r="D1070" s="430" t="s">
        <v>370</v>
      </c>
      <c r="E1070" s="390">
        <v>1</v>
      </c>
      <c r="F1070" s="430" t="s">
        <v>228</v>
      </c>
      <c r="G1070" s="437">
        <v>16.37</v>
      </c>
      <c r="H1070" s="437"/>
      <c r="I1070" s="430"/>
      <c r="J1070" s="437">
        <v>16.37</v>
      </c>
    </row>
    <row r="1071" spans="1:10" ht="31.5" x14ac:dyDescent="0.25">
      <c r="A1071" s="428"/>
      <c r="B1071" s="428"/>
      <c r="C1071" s="428"/>
      <c r="D1071" s="428"/>
      <c r="E1071" s="428"/>
      <c r="F1071" s="428" t="s">
        <v>326</v>
      </c>
      <c r="G1071" s="428"/>
      <c r="H1071" s="428"/>
      <c r="I1071" s="428"/>
      <c r="J1071" s="97">
        <v>16.37</v>
      </c>
    </row>
    <row r="1072" spans="1:10" ht="15.75" x14ac:dyDescent="0.25">
      <c r="A1072" s="432" t="s">
        <v>335</v>
      </c>
      <c r="B1072" s="432" t="s">
        <v>188</v>
      </c>
      <c r="C1072" s="432" t="s">
        <v>173</v>
      </c>
      <c r="D1072" s="432" t="s">
        <v>336</v>
      </c>
      <c r="E1072" s="432" t="s">
        <v>95</v>
      </c>
      <c r="F1072" s="432" t="s">
        <v>299</v>
      </c>
      <c r="G1072" s="432" t="s">
        <v>323</v>
      </c>
      <c r="H1072" s="432" t="s">
        <v>324</v>
      </c>
      <c r="I1072" s="432"/>
      <c r="J1072" s="432" t="s">
        <v>302</v>
      </c>
    </row>
    <row r="1073" spans="1:10" ht="45" x14ac:dyDescent="0.25">
      <c r="A1073" s="430" t="s">
        <v>337</v>
      </c>
      <c r="B1073" s="430" t="s">
        <v>219</v>
      </c>
      <c r="C1073" s="430" t="s">
        <v>366</v>
      </c>
      <c r="D1073" s="430" t="s">
        <v>371</v>
      </c>
      <c r="E1073" s="430">
        <v>5914333</v>
      </c>
      <c r="F1073" s="390">
        <v>1.1780000000000001E-2</v>
      </c>
      <c r="G1073" s="430" t="s">
        <v>339</v>
      </c>
      <c r="H1073" s="437">
        <v>31.85</v>
      </c>
      <c r="I1073" s="430"/>
      <c r="J1073" s="437">
        <v>0.37519999999999998</v>
      </c>
    </row>
    <row r="1074" spans="1:10" ht="30" x14ac:dyDescent="0.25">
      <c r="A1074" s="430" t="s">
        <v>337</v>
      </c>
      <c r="B1074" s="430" t="s">
        <v>219</v>
      </c>
      <c r="C1074" s="430" t="s">
        <v>368</v>
      </c>
      <c r="D1074" s="430" t="s">
        <v>338</v>
      </c>
      <c r="E1074" s="430">
        <v>5914655</v>
      </c>
      <c r="F1074" s="390">
        <v>4.4000000000000002E-4</v>
      </c>
      <c r="G1074" s="430" t="s">
        <v>339</v>
      </c>
      <c r="H1074" s="437">
        <v>31.59</v>
      </c>
      <c r="I1074" s="430"/>
      <c r="J1074" s="437">
        <v>1.3899999999999999E-2</v>
      </c>
    </row>
    <row r="1075" spans="1:10" ht="31.5" x14ac:dyDescent="0.25">
      <c r="A1075" s="428"/>
      <c r="B1075" s="428"/>
      <c r="C1075" s="428"/>
      <c r="D1075" s="428"/>
      <c r="E1075" s="428"/>
      <c r="F1075" s="428" t="s">
        <v>340</v>
      </c>
      <c r="G1075" s="428"/>
      <c r="H1075" s="428"/>
      <c r="I1075" s="428"/>
      <c r="J1075" s="97">
        <v>0.3891</v>
      </c>
    </row>
    <row r="1076" spans="1:10" ht="63" x14ac:dyDescent="0.25">
      <c r="A1076" s="432" t="s">
        <v>341</v>
      </c>
      <c r="B1076" s="432" t="s">
        <v>188</v>
      </c>
      <c r="C1076" s="432" t="s">
        <v>173</v>
      </c>
      <c r="D1076" s="432" t="s">
        <v>342</v>
      </c>
      <c r="E1076" s="432" t="s">
        <v>299</v>
      </c>
      <c r="F1076" s="432" t="s">
        <v>323</v>
      </c>
      <c r="G1076" s="432" t="s">
        <v>343</v>
      </c>
      <c r="H1076" s="432"/>
      <c r="I1076" s="432"/>
      <c r="J1076" s="432" t="s">
        <v>302</v>
      </c>
    </row>
    <row r="1077" spans="1:10" ht="15.75" x14ac:dyDescent="0.25">
      <c r="A1077" s="432"/>
      <c r="B1077" s="432"/>
      <c r="C1077" s="432"/>
      <c r="D1077" s="432"/>
      <c r="E1077" s="432"/>
      <c r="F1077" s="432"/>
      <c r="G1077" s="432" t="s">
        <v>344</v>
      </c>
      <c r="H1077" s="432" t="s">
        <v>345</v>
      </c>
      <c r="I1077" s="432" t="s">
        <v>346</v>
      </c>
      <c r="J1077" s="432"/>
    </row>
    <row r="1078" spans="1:10" ht="45" x14ac:dyDescent="0.25">
      <c r="A1078" s="430" t="s">
        <v>342</v>
      </c>
      <c r="B1078" s="430" t="s">
        <v>219</v>
      </c>
      <c r="C1078" s="430" t="s">
        <v>366</v>
      </c>
      <c r="D1078" s="430" t="s">
        <v>372</v>
      </c>
      <c r="E1078" s="390">
        <v>1.1780000000000001E-2</v>
      </c>
      <c r="F1078" s="430" t="s">
        <v>348</v>
      </c>
      <c r="G1078" s="430" t="s">
        <v>349</v>
      </c>
      <c r="H1078" s="430" t="s">
        <v>350</v>
      </c>
      <c r="I1078" s="430" t="s">
        <v>351</v>
      </c>
      <c r="J1078" s="437">
        <v>0</v>
      </c>
    </row>
    <row r="1079" spans="1:10" ht="45" x14ac:dyDescent="0.25">
      <c r="A1079" s="430" t="s">
        <v>342</v>
      </c>
      <c r="B1079" s="430" t="s">
        <v>219</v>
      </c>
      <c r="C1079" s="430" t="s">
        <v>368</v>
      </c>
      <c r="D1079" s="430" t="s">
        <v>373</v>
      </c>
      <c r="E1079" s="390">
        <v>4.4000000000000002E-4</v>
      </c>
      <c r="F1079" s="430" t="s">
        <v>348</v>
      </c>
      <c r="G1079" s="430" t="s">
        <v>349</v>
      </c>
      <c r="H1079" s="430" t="s">
        <v>350</v>
      </c>
      <c r="I1079" s="430" t="s">
        <v>351</v>
      </c>
      <c r="J1079" s="437">
        <v>0</v>
      </c>
    </row>
    <row r="1080" spans="1:10" ht="47.25" x14ac:dyDescent="0.25">
      <c r="A1080" s="428"/>
      <c r="B1080" s="428"/>
      <c r="C1080" s="428"/>
      <c r="D1080" s="428"/>
      <c r="E1080" s="428"/>
      <c r="F1080" s="428" t="s">
        <v>353</v>
      </c>
      <c r="G1080" s="428"/>
      <c r="H1080" s="428"/>
      <c r="I1080" s="428"/>
      <c r="J1080" s="97">
        <v>0</v>
      </c>
    </row>
    <row r="1081" spans="1:10" ht="30" x14ac:dyDescent="0.25">
      <c r="A1081" s="435"/>
      <c r="B1081" s="435"/>
      <c r="C1081" s="435"/>
      <c r="D1081" s="435"/>
      <c r="E1081" s="435" t="s">
        <v>168</v>
      </c>
      <c r="F1081" s="95">
        <v>17.378984527460283</v>
      </c>
      <c r="G1081" s="435" t="s">
        <v>167</v>
      </c>
      <c r="H1081" s="95">
        <v>20.02</v>
      </c>
      <c r="I1081" s="435" t="s">
        <v>166</v>
      </c>
      <c r="J1081" s="95">
        <v>37.403050586732149</v>
      </c>
    </row>
    <row r="1082" spans="1:10" ht="30" x14ac:dyDescent="0.25">
      <c r="A1082" s="435"/>
      <c r="B1082" s="435"/>
      <c r="C1082" s="435"/>
      <c r="D1082" s="435"/>
      <c r="E1082" s="435" t="s">
        <v>165</v>
      </c>
      <c r="F1082" s="95">
        <v>135.31</v>
      </c>
      <c r="G1082" s="435"/>
      <c r="H1082" s="435" t="s">
        <v>164</v>
      </c>
      <c r="I1082" s="435"/>
      <c r="J1082" s="95">
        <v>693.76</v>
      </c>
    </row>
    <row r="1083" spans="1:10" ht="32.25" thickBot="1" x14ac:dyDescent="0.3">
      <c r="A1083" s="428"/>
      <c r="B1083" s="428"/>
      <c r="C1083" s="428"/>
      <c r="D1083" s="428"/>
      <c r="E1083" s="428"/>
      <c r="F1083" s="428"/>
      <c r="G1083" s="428" t="s">
        <v>163</v>
      </c>
      <c r="H1083" s="377">
        <v>9.6</v>
      </c>
      <c r="I1083" s="428" t="s">
        <v>162</v>
      </c>
      <c r="J1083" s="429">
        <v>6660.09</v>
      </c>
    </row>
    <row r="1084" spans="1:10" ht="15.75" thickTop="1" x14ac:dyDescent="0.25">
      <c r="A1084" s="96"/>
      <c r="B1084" s="96"/>
      <c r="C1084" s="96"/>
      <c r="D1084" s="96"/>
      <c r="E1084" s="96"/>
      <c r="F1084" s="96"/>
      <c r="G1084" s="96"/>
      <c r="H1084" s="96"/>
      <c r="I1084" s="96"/>
      <c r="J1084" s="96"/>
    </row>
    <row r="1085" spans="1:10" ht="15.75" x14ac:dyDescent="0.25">
      <c r="A1085" s="432" t="s">
        <v>902</v>
      </c>
      <c r="B1085" s="432" t="s">
        <v>95</v>
      </c>
      <c r="C1085" s="432" t="s">
        <v>188</v>
      </c>
      <c r="D1085" s="432" t="s">
        <v>158</v>
      </c>
      <c r="E1085" s="432" t="s">
        <v>187</v>
      </c>
      <c r="F1085" s="432"/>
      <c r="G1085" s="432" t="s">
        <v>186</v>
      </c>
      <c r="H1085" s="432" t="s">
        <v>185</v>
      </c>
      <c r="I1085" s="432" t="s">
        <v>184</v>
      </c>
      <c r="J1085" s="432" t="s">
        <v>157</v>
      </c>
    </row>
    <row r="1086" spans="1:10" ht="30" x14ac:dyDescent="0.25">
      <c r="A1086" s="431" t="s">
        <v>183</v>
      </c>
      <c r="B1086" s="431" t="s">
        <v>888</v>
      </c>
      <c r="C1086" s="431" t="s">
        <v>219</v>
      </c>
      <c r="D1086" s="431" t="s">
        <v>889</v>
      </c>
      <c r="E1086" s="431" t="s">
        <v>247</v>
      </c>
      <c r="F1086" s="431"/>
      <c r="G1086" s="431" t="s">
        <v>228</v>
      </c>
      <c r="H1086" s="393">
        <v>1</v>
      </c>
      <c r="I1086" s="394">
        <v>49.05</v>
      </c>
      <c r="J1086" s="394">
        <v>49.05</v>
      </c>
    </row>
    <row r="1087" spans="1:10" ht="31.5" x14ac:dyDescent="0.25">
      <c r="A1087" s="432" t="s">
        <v>48</v>
      </c>
      <c r="B1087" s="432" t="s">
        <v>95</v>
      </c>
      <c r="C1087" s="432" t="s">
        <v>188</v>
      </c>
      <c r="D1087" s="432" t="s">
        <v>298</v>
      </c>
      <c r="E1087" s="432" t="s">
        <v>299</v>
      </c>
      <c r="F1087" s="432" t="s">
        <v>300</v>
      </c>
      <c r="G1087" s="432"/>
      <c r="H1087" s="432" t="s">
        <v>301</v>
      </c>
      <c r="I1087" s="432"/>
      <c r="J1087" s="432" t="s">
        <v>302</v>
      </c>
    </row>
    <row r="1088" spans="1:10" ht="31.5" x14ac:dyDescent="0.25">
      <c r="A1088" s="432"/>
      <c r="B1088" s="432"/>
      <c r="C1088" s="432"/>
      <c r="D1088" s="432"/>
      <c r="E1088" s="432"/>
      <c r="F1088" s="432" t="s">
        <v>303</v>
      </c>
      <c r="G1088" s="432" t="s">
        <v>304</v>
      </c>
      <c r="H1088" s="432" t="s">
        <v>303</v>
      </c>
      <c r="I1088" s="432" t="s">
        <v>304</v>
      </c>
      <c r="J1088" s="432"/>
    </row>
    <row r="1089" spans="1:10" ht="30" x14ac:dyDescent="0.25">
      <c r="A1089" s="433" t="s">
        <v>173</v>
      </c>
      <c r="B1089" s="433" t="s">
        <v>374</v>
      </c>
      <c r="C1089" s="433" t="s">
        <v>219</v>
      </c>
      <c r="D1089" s="433" t="s">
        <v>375</v>
      </c>
      <c r="E1089" s="392">
        <v>1</v>
      </c>
      <c r="F1089" s="395">
        <v>1</v>
      </c>
      <c r="G1089" s="395">
        <v>0</v>
      </c>
      <c r="H1089" s="438">
        <v>550.08349999999996</v>
      </c>
      <c r="I1089" s="438">
        <v>241.59200000000001</v>
      </c>
      <c r="J1089" s="438">
        <v>550.08349999999996</v>
      </c>
    </row>
    <row r="1090" spans="1:10" ht="31.5" x14ac:dyDescent="0.25">
      <c r="A1090" s="428"/>
      <c r="B1090" s="428"/>
      <c r="C1090" s="428"/>
      <c r="D1090" s="428"/>
      <c r="E1090" s="428"/>
      <c r="F1090" s="428" t="s">
        <v>307</v>
      </c>
      <c r="G1090" s="428"/>
      <c r="H1090" s="428"/>
      <c r="I1090" s="428"/>
      <c r="J1090" s="97">
        <v>550.08349999999996</v>
      </c>
    </row>
    <row r="1091" spans="1:10" ht="15.75" x14ac:dyDescent="0.25">
      <c r="A1091" s="432" t="s">
        <v>82</v>
      </c>
      <c r="B1091" s="432" t="s">
        <v>95</v>
      </c>
      <c r="C1091" s="432" t="s">
        <v>188</v>
      </c>
      <c r="D1091" s="432" t="s">
        <v>308</v>
      </c>
      <c r="E1091" s="432" t="s">
        <v>299</v>
      </c>
      <c r="F1091" s="432" t="s">
        <v>309</v>
      </c>
      <c r="G1091" s="432"/>
      <c r="H1091" s="432"/>
      <c r="I1091" s="432"/>
      <c r="J1091" s="432" t="s">
        <v>302</v>
      </c>
    </row>
    <row r="1092" spans="1:10" x14ac:dyDescent="0.25">
      <c r="A1092" s="433" t="s">
        <v>173</v>
      </c>
      <c r="B1092" s="433" t="s">
        <v>376</v>
      </c>
      <c r="C1092" s="433" t="s">
        <v>219</v>
      </c>
      <c r="D1092" s="433" t="s">
        <v>377</v>
      </c>
      <c r="E1092" s="392">
        <v>1</v>
      </c>
      <c r="F1092" s="433"/>
      <c r="G1092" s="433"/>
      <c r="H1092" s="433"/>
      <c r="I1092" s="438">
        <v>19.262899999999998</v>
      </c>
      <c r="J1092" s="438">
        <v>19.262899999999998</v>
      </c>
    </row>
    <row r="1093" spans="1:10" x14ac:dyDescent="0.25">
      <c r="A1093" s="433" t="s">
        <v>173</v>
      </c>
      <c r="B1093" s="433" t="s">
        <v>312</v>
      </c>
      <c r="C1093" s="433" t="s">
        <v>219</v>
      </c>
      <c r="D1093" s="433" t="s">
        <v>313</v>
      </c>
      <c r="E1093" s="392">
        <v>5</v>
      </c>
      <c r="F1093" s="433"/>
      <c r="G1093" s="433"/>
      <c r="H1093" s="433"/>
      <c r="I1093" s="438">
        <v>19.3124</v>
      </c>
      <c r="J1093" s="438">
        <v>96.561999999999998</v>
      </c>
    </row>
    <row r="1094" spans="1:10" ht="31.5" x14ac:dyDescent="0.25">
      <c r="A1094" s="428"/>
      <c r="B1094" s="428"/>
      <c r="C1094" s="428"/>
      <c r="D1094" s="428"/>
      <c r="E1094" s="428"/>
      <c r="F1094" s="428" t="s">
        <v>314</v>
      </c>
      <c r="G1094" s="428"/>
      <c r="H1094" s="428"/>
      <c r="I1094" s="428"/>
      <c r="J1094" s="97">
        <v>115.8249</v>
      </c>
    </row>
    <row r="1095" spans="1:10" ht="47.25" x14ac:dyDescent="0.25">
      <c r="A1095" s="428"/>
      <c r="B1095" s="428"/>
      <c r="C1095" s="428"/>
      <c r="D1095" s="428"/>
      <c r="E1095" s="428"/>
      <c r="F1095" s="428" t="s">
        <v>315</v>
      </c>
      <c r="G1095" s="428"/>
      <c r="H1095" s="428"/>
      <c r="I1095" s="428"/>
      <c r="J1095" s="97">
        <v>0</v>
      </c>
    </row>
    <row r="1096" spans="1:10" ht="31.5" x14ac:dyDescent="0.25">
      <c r="A1096" s="428"/>
      <c r="B1096" s="428"/>
      <c r="C1096" s="428"/>
      <c r="D1096" s="428"/>
      <c r="E1096" s="428"/>
      <c r="F1096" s="428" t="s">
        <v>316</v>
      </c>
      <c r="G1096" s="428"/>
      <c r="H1096" s="428"/>
      <c r="I1096" s="428"/>
      <c r="J1096" s="97">
        <v>665.90840000000003</v>
      </c>
    </row>
    <row r="1097" spans="1:10" ht="31.5" x14ac:dyDescent="0.25">
      <c r="A1097" s="428"/>
      <c r="B1097" s="428"/>
      <c r="C1097" s="428"/>
      <c r="D1097" s="428"/>
      <c r="E1097" s="428"/>
      <c r="F1097" s="428" t="s">
        <v>317</v>
      </c>
      <c r="G1097" s="428"/>
      <c r="H1097" s="428"/>
      <c r="I1097" s="428"/>
      <c r="J1097" s="97">
        <v>0</v>
      </c>
    </row>
    <row r="1098" spans="1:10" ht="15.75" x14ac:dyDescent="0.25">
      <c r="A1098" s="428"/>
      <c r="B1098" s="428"/>
      <c r="C1098" s="428"/>
      <c r="D1098" s="428"/>
      <c r="E1098" s="428"/>
      <c r="F1098" s="428" t="s">
        <v>318</v>
      </c>
      <c r="G1098" s="428"/>
      <c r="H1098" s="428"/>
      <c r="I1098" s="428"/>
      <c r="J1098" s="97">
        <v>0</v>
      </c>
    </row>
    <row r="1099" spans="1:10" ht="31.5" x14ac:dyDescent="0.25">
      <c r="A1099" s="428"/>
      <c r="B1099" s="428"/>
      <c r="C1099" s="428"/>
      <c r="D1099" s="428"/>
      <c r="E1099" s="428"/>
      <c r="F1099" s="428" t="s">
        <v>319</v>
      </c>
      <c r="G1099" s="428"/>
      <c r="H1099" s="428"/>
      <c r="I1099" s="428"/>
      <c r="J1099" s="97">
        <v>95.4</v>
      </c>
    </row>
    <row r="1100" spans="1:10" ht="31.5" x14ac:dyDescent="0.25">
      <c r="A1100" s="428"/>
      <c r="B1100" s="428"/>
      <c r="C1100" s="428"/>
      <c r="D1100" s="428"/>
      <c r="E1100" s="428"/>
      <c r="F1100" s="428" t="s">
        <v>320</v>
      </c>
      <c r="G1100" s="428"/>
      <c r="H1100" s="428"/>
      <c r="I1100" s="428"/>
      <c r="J1100" s="97">
        <v>6.9802</v>
      </c>
    </row>
    <row r="1101" spans="1:10" ht="31.5" x14ac:dyDescent="0.25">
      <c r="A1101" s="432" t="s">
        <v>327</v>
      </c>
      <c r="B1101" s="432" t="s">
        <v>188</v>
      </c>
      <c r="C1101" s="432" t="s">
        <v>95</v>
      </c>
      <c r="D1101" s="432" t="s">
        <v>170</v>
      </c>
      <c r="E1101" s="432" t="s">
        <v>299</v>
      </c>
      <c r="F1101" s="432" t="s">
        <v>323</v>
      </c>
      <c r="G1101" s="432" t="s">
        <v>324</v>
      </c>
      <c r="H1101" s="432"/>
      <c r="I1101" s="432"/>
      <c r="J1101" s="432" t="s">
        <v>302</v>
      </c>
    </row>
    <row r="1102" spans="1:10" x14ac:dyDescent="0.25">
      <c r="A1102" s="433" t="s">
        <v>173</v>
      </c>
      <c r="B1102" s="433" t="s">
        <v>219</v>
      </c>
      <c r="C1102" s="433" t="s">
        <v>1060</v>
      </c>
      <c r="D1102" s="433" t="s">
        <v>1061</v>
      </c>
      <c r="E1102" s="392">
        <v>3.0750000000000002</v>
      </c>
      <c r="F1102" s="433" t="s">
        <v>61</v>
      </c>
      <c r="G1102" s="438">
        <v>12.2456</v>
      </c>
      <c r="H1102" s="438"/>
      <c r="I1102" s="433"/>
      <c r="J1102" s="438">
        <v>37.655200000000001</v>
      </c>
    </row>
    <row r="1103" spans="1:10" x14ac:dyDescent="0.25">
      <c r="A1103" s="433" t="s">
        <v>173</v>
      </c>
      <c r="B1103" s="433" t="s">
        <v>219</v>
      </c>
      <c r="C1103" s="433" t="s">
        <v>380</v>
      </c>
      <c r="D1103" s="433" t="s">
        <v>381</v>
      </c>
      <c r="E1103" s="392">
        <v>0.4</v>
      </c>
      <c r="F1103" s="433" t="s">
        <v>61</v>
      </c>
      <c r="G1103" s="438">
        <v>10.7089</v>
      </c>
      <c r="H1103" s="438"/>
      <c r="I1103" s="433"/>
      <c r="J1103" s="438">
        <v>4.2835999999999999</v>
      </c>
    </row>
    <row r="1104" spans="1:10" ht="30" x14ac:dyDescent="0.25">
      <c r="A1104" s="433" t="s">
        <v>173</v>
      </c>
      <c r="B1104" s="433" t="s">
        <v>219</v>
      </c>
      <c r="C1104" s="433" t="s">
        <v>382</v>
      </c>
      <c r="D1104" s="433" t="s">
        <v>383</v>
      </c>
      <c r="E1104" s="392">
        <v>9.7000000000000005E-4</v>
      </c>
      <c r="F1104" s="433" t="s">
        <v>384</v>
      </c>
      <c r="G1104" s="438">
        <v>22.4633</v>
      </c>
      <c r="H1104" s="438"/>
      <c r="I1104" s="433"/>
      <c r="J1104" s="438">
        <v>2.18E-2</v>
      </c>
    </row>
    <row r="1105" spans="1:10" ht="31.5" x14ac:dyDescent="0.25">
      <c r="A1105" s="428"/>
      <c r="B1105" s="428"/>
      <c r="C1105" s="428"/>
      <c r="D1105" s="428"/>
      <c r="E1105" s="428"/>
      <c r="F1105" s="428" t="s">
        <v>332</v>
      </c>
      <c r="G1105" s="428"/>
      <c r="H1105" s="428"/>
      <c r="I1105" s="428"/>
      <c r="J1105" s="97">
        <v>41.960599999999999</v>
      </c>
    </row>
    <row r="1106" spans="1:10" ht="15.75" x14ac:dyDescent="0.25">
      <c r="A1106" s="432" t="s">
        <v>335</v>
      </c>
      <c r="B1106" s="432" t="s">
        <v>188</v>
      </c>
      <c r="C1106" s="432" t="s">
        <v>173</v>
      </c>
      <c r="D1106" s="432" t="s">
        <v>336</v>
      </c>
      <c r="E1106" s="432" t="s">
        <v>95</v>
      </c>
      <c r="F1106" s="432" t="s">
        <v>299</v>
      </c>
      <c r="G1106" s="432" t="s">
        <v>323</v>
      </c>
      <c r="H1106" s="432" t="s">
        <v>324</v>
      </c>
      <c r="I1106" s="432"/>
      <c r="J1106" s="432" t="s">
        <v>302</v>
      </c>
    </row>
    <row r="1107" spans="1:10" ht="30" x14ac:dyDescent="0.25">
      <c r="A1107" s="430" t="s">
        <v>337</v>
      </c>
      <c r="B1107" s="430" t="s">
        <v>219</v>
      </c>
      <c r="C1107" s="430" t="s">
        <v>1060</v>
      </c>
      <c r="D1107" s="430" t="s">
        <v>338</v>
      </c>
      <c r="E1107" s="430">
        <v>5914655</v>
      </c>
      <c r="F1107" s="390">
        <v>3.0799999999999998E-3</v>
      </c>
      <c r="G1107" s="430" t="s">
        <v>339</v>
      </c>
      <c r="H1107" s="437">
        <v>31.59</v>
      </c>
      <c r="I1107" s="430"/>
      <c r="J1107" s="437">
        <v>9.7299999999999998E-2</v>
      </c>
    </row>
    <row r="1108" spans="1:10" ht="30" x14ac:dyDescent="0.25">
      <c r="A1108" s="430" t="s">
        <v>337</v>
      </c>
      <c r="B1108" s="430" t="s">
        <v>219</v>
      </c>
      <c r="C1108" s="430" t="s">
        <v>380</v>
      </c>
      <c r="D1108" s="430" t="s">
        <v>338</v>
      </c>
      <c r="E1108" s="430">
        <v>5914655</v>
      </c>
      <c r="F1108" s="390">
        <v>4.0000000000000002E-4</v>
      </c>
      <c r="G1108" s="430" t="s">
        <v>339</v>
      </c>
      <c r="H1108" s="437">
        <v>31.59</v>
      </c>
      <c r="I1108" s="430"/>
      <c r="J1108" s="437">
        <v>1.26E-2</v>
      </c>
    </row>
    <row r="1109" spans="1:10" ht="31.5" x14ac:dyDescent="0.25">
      <c r="A1109" s="428"/>
      <c r="B1109" s="428"/>
      <c r="C1109" s="428"/>
      <c r="D1109" s="428"/>
      <c r="E1109" s="428"/>
      <c r="F1109" s="428" t="s">
        <v>340</v>
      </c>
      <c r="G1109" s="428"/>
      <c r="H1109" s="428"/>
      <c r="I1109" s="428"/>
      <c r="J1109" s="97">
        <v>0.1099</v>
      </c>
    </row>
    <row r="1110" spans="1:10" ht="63" x14ac:dyDescent="0.25">
      <c r="A1110" s="432" t="s">
        <v>341</v>
      </c>
      <c r="B1110" s="432" t="s">
        <v>188</v>
      </c>
      <c r="C1110" s="432" t="s">
        <v>173</v>
      </c>
      <c r="D1110" s="432" t="s">
        <v>342</v>
      </c>
      <c r="E1110" s="432" t="s">
        <v>299</v>
      </c>
      <c r="F1110" s="432" t="s">
        <v>323</v>
      </c>
      <c r="G1110" s="432" t="s">
        <v>343</v>
      </c>
      <c r="H1110" s="432"/>
      <c r="I1110" s="432"/>
      <c r="J1110" s="432" t="s">
        <v>302</v>
      </c>
    </row>
    <row r="1111" spans="1:10" ht="15.75" x14ac:dyDescent="0.25">
      <c r="A1111" s="432"/>
      <c r="B1111" s="432"/>
      <c r="C1111" s="432"/>
      <c r="D1111" s="432"/>
      <c r="E1111" s="432"/>
      <c r="F1111" s="432"/>
      <c r="G1111" s="432" t="s">
        <v>344</v>
      </c>
      <c r="H1111" s="432" t="s">
        <v>345</v>
      </c>
      <c r="I1111" s="432" t="s">
        <v>346</v>
      </c>
      <c r="J1111" s="432"/>
    </row>
    <row r="1112" spans="1:10" ht="45" x14ac:dyDescent="0.25">
      <c r="A1112" s="430" t="s">
        <v>342</v>
      </c>
      <c r="B1112" s="430" t="s">
        <v>219</v>
      </c>
      <c r="C1112" s="430" t="s">
        <v>1060</v>
      </c>
      <c r="D1112" s="430" t="s">
        <v>1062</v>
      </c>
      <c r="E1112" s="390">
        <v>3.0799999999999998E-3</v>
      </c>
      <c r="F1112" s="430" t="s">
        <v>348</v>
      </c>
      <c r="G1112" s="430" t="s">
        <v>349</v>
      </c>
      <c r="H1112" s="430" t="s">
        <v>350</v>
      </c>
      <c r="I1112" s="430" t="s">
        <v>351</v>
      </c>
      <c r="J1112" s="437">
        <v>0</v>
      </c>
    </row>
    <row r="1113" spans="1:10" ht="45" x14ac:dyDescent="0.25">
      <c r="A1113" s="430" t="s">
        <v>342</v>
      </c>
      <c r="B1113" s="430" t="s">
        <v>219</v>
      </c>
      <c r="C1113" s="430" t="s">
        <v>380</v>
      </c>
      <c r="D1113" s="430" t="s">
        <v>386</v>
      </c>
      <c r="E1113" s="390">
        <v>4.0000000000000002E-4</v>
      </c>
      <c r="F1113" s="430" t="s">
        <v>348</v>
      </c>
      <c r="G1113" s="430" t="s">
        <v>349</v>
      </c>
      <c r="H1113" s="430" t="s">
        <v>350</v>
      </c>
      <c r="I1113" s="430" t="s">
        <v>351</v>
      </c>
      <c r="J1113" s="437">
        <v>0</v>
      </c>
    </row>
    <row r="1114" spans="1:10" ht="47.25" x14ac:dyDescent="0.25">
      <c r="A1114" s="428"/>
      <c r="B1114" s="428"/>
      <c r="C1114" s="428"/>
      <c r="D1114" s="428"/>
      <c r="E1114" s="428"/>
      <c r="F1114" s="428" t="s">
        <v>353</v>
      </c>
      <c r="G1114" s="428"/>
      <c r="H1114" s="428"/>
      <c r="I1114" s="428"/>
      <c r="J1114" s="97">
        <v>0</v>
      </c>
    </row>
    <row r="1115" spans="1:10" ht="30" x14ac:dyDescent="0.25">
      <c r="A1115" s="435"/>
      <c r="B1115" s="435"/>
      <c r="C1115" s="435"/>
      <c r="D1115" s="435"/>
      <c r="E1115" s="435" t="s">
        <v>168</v>
      </c>
      <c r="F1115" s="95">
        <v>0.57994385403545601</v>
      </c>
      <c r="G1115" s="435" t="s">
        <v>167</v>
      </c>
      <c r="H1115" s="95">
        <v>0.67</v>
      </c>
      <c r="I1115" s="435" t="s">
        <v>166</v>
      </c>
      <c r="J1115" s="95">
        <v>1.248155162655108</v>
      </c>
    </row>
    <row r="1116" spans="1:10" ht="30" x14ac:dyDescent="0.25">
      <c r="A1116" s="435"/>
      <c r="B1116" s="435"/>
      <c r="C1116" s="435"/>
      <c r="D1116" s="435"/>
      <c r="E1116" s="435" t="s">
        <v>165</v>
      </c>
      <c r="F1116" s="95">
        <v>11.88</v>
      </c>
      <c r="G1116" s="435"/>
      <c r="H1116" s="435" t="s">
        <v>164</v>
      </c>
      <c r="I1116" s="435"/>
      <c r="J1116" s="95">
        <v>60.93</v>
      </c>
    </row>
    <row r="1117" spans="1:10" ht="32.25" thickBot="1" x14ac:dyDescent="0.3">
      <c r="A1117" s="428"/>
      <c r="B1117" s="428"/>
      <c r="C1117" s="428"/>
      <c r="D1117" s="428"/>
      <c r="E1117" s="428"/>
      <c r="F1117" s="428"/>
      <c r="G1117" s="428" t="s">
        <v>163</v>
      </c>
      <c r="H1117" s="377">
        <v>1168.6400000000001</v>
      </c>
      <c r="I1117" s="428" t="s">
        <v>162</v>
      </c>
      <c r="J1117" s="429">
        <v>71205.23</v>
      </c>
    </row>
    <row r="1118" spans="1:10" ht="15.75" thickTop="1" x14ac:dyDescent="0.25">
      <c r="A1118" s="96"/>
      <c r="B1118" s="96"/>
      <c r="C1118" s="96"/>
      <c r="D1118" s="96"/>
      <c r="E1118" s="96"/>
      <c r="F1118" s="96"/>
      <c r="G1118" s="96"/>
      <c r="H1118" s="96"/>
      <c r="I1118" s="96"/>
      <c r="J1118" s="96"/>
    </row>
    <row r="1119" spans="1:10" ht="15.75" x14ac:dyDescent="0.25">
      <c r="A1119" s="432" t="s">
        <v>903</v>
      </c>
      <c r="B1119" s="432" t="s">
        <v>95</v>
      </c>
      <c r="C1119" s="432" t="s">
        <v>188</v>
      </c>
      <c r="D1119" s="432" t="s">
        <v>158</v>
      </c>
      <c r="E1119" s="432" t="s">
        <v>187</v>
      </c>
      <c r="F1119" s="432"/>
      <c r="G1119" s="432" t="s">
        <v>186</v>
      </c>
      <c r="H1119" s="432" t="s">
        <v>185</v>
      </c>
      <c r="I1119" s="432" t="s">
        <v>184</v>
      </c>
      <c r="J1119" s="432" t="s">
        <v>157</v>
      </c>
    </row>
    <row r="1120" spans="1:10" ht="30" x14ac:dyDescent="0.25">
      <c r="A1120" s="431" t="s">
        <v>183</v>
      </c>
      <c r="B1120" s="431" t="s">
        <v>277</v>
      </c>
      <c r="C1120" s="431" t="s">
        <v>219</v>
      </c>
      <c r="D1120" s="431" t="s">
        <v>295</v>
      </c>
      <c r="E1120" s="431" t="s">
        <v>247</v>
      </c>
      <c r="F1120" s="431"/>
      <c r="G1120" s="431" t="s">
        <v>228</v>
      </c>
      <c r="H1120" s="393">
        <v>1</v>
      </c>
      <c r="I1120" s="394">
        <v>102.25</v>
      </c>
      <c r="J1120" s="394">
        <v>102.25</v>
      </c>
    </row>
    <row r="1121" spans="1:10" ht="31.5" x14ac:dyDescent="0.25">
      <c r="A1121" s="432" t="s">
        <v>48</v>
      </c>
      <c r="B1121" s="432" t="s">
        <v>95</v>
      </c>
      <c r="C1121" s="432" t="s">
        <v>188</v>
      </c>
      <c r="D1121" s="432" t="s">
        <v>298</v>
      </c>
      <c r="E1121" s="432" t="s">
        <v>299</v>
      </c>
      <c r="F1121" s="432" t="s">
        <v>300</v>
      </c>
      <c r="G1121" s="432"/>
      <c r="H1121" s="432" t="s">
        <v>301</v>
      </c>
      <c r="I1121" s="432"/>
      <c r="J1121" s="432" t="s">
        <v>302</v>
      </c>
    </row>
    <row r="1122" spans="1:10" ht="31.5" x14ac:dyDescent="0.25">
      <c r="A1122" s="432"/>
      <c r="B1122" s="432"/>
      <c r="C1122" s="432"/>
      <c r="D1122" s="432"/>
      <c r="E1122" s="432"/>
      <c r="F1122" s="432" t="s">
        <v>303</v>
      </c>
      <c r="G1122" s="432" t="s">
        <v>304</v>
      </c>
      <c r="H1122" s="432" t="s">
        <v>303</v>
      </c>
      <c r="I1122" s="432" t="s">
        <v>304</v>
      </c>
      <c r="J1122" s="432"/>
    </row>
    <row r="1123" spans="1:10" ht="30" x14ac:dyDescent="0.25">
      <c r="A1123" s="433" t="s">
        <v>173</v>
      </c>
      <c r="B1123" s="433" t="s">
        <v>374</v>
      </c>
      <c r="C1123" s="433" t="s">
        <v>219</v>
      </c>
      <c r="D1123" s="433" t="s">
        <v>375</v>
      </c>
      <c r="E1123" s="392">
        <v>1</v>
      </c>
      <c r="F1123" s="395">
        <v>1</v>
      </c>
      <c r="G1123" s="395">
        <v>0</v>
      </c>
      <c r="H1123" s="438">
        <v>550.08349999999996</v>
      </c>
      <c r="I1123" s="438">
        <v>241.59200000000001</v>
      </c>
      <c r="J1123" s="438">
        <v>550.08349999999996</v>
      </c>
    </row>
    <row r="1124" spans="1:10" ht="31.5" x14ac:dyDescent="0.25">
      <c r="A1124" s="428"/>
      <c r="B1124" s="428"/>
      <c r="C1124" s="428"/>
      <c r="D1124" s="428"/>
      <c r="E1124" s="428"/>
      <c r="F1124" s="428" t="s">
        <v>307</v>
      </c>
      <c r="G1124" s="428"/>
      <c r="H1124" s="428"/>
      <c r="I1124" s="428"/>
      <c r="J1124" s="97">
        <v>550.08349999999996</v>
      </c>
    </row>
    <row r="1125" spans="1:10" ht="15.75" x14ac:dyDescent="0.25">
      <c r="A1125" s="432" t="s">
        <v>82</v>
      </c>
      <c r="B1125" s="432" t="s">
        <v>95</v>
      </c>
      <c r="C1125" s="432" t="s">
        <v>188</v>
      </c>
      <c r="D1125" s="432" t="s">
        <v>308</v>
      </c>
      <c r="E1125" s="432" t="s">
        <v>299</v>
      </c>
      <c r="F1125" s="432" t="s">
        <v>309</v>
      </c>
      <c r="G1125" s="432"/>
      <c r="H1125" s="432"/>
      <c r="I1125" s="432"/>
      <c r="J1125" s="432" t="s">
        <v>302</v>
      </c>
    </row>
    <row r="1126" spans="1:10" x14ac:dyDescent="0.25">
      <c r="A1126" s="433" t="s">
        <v>173</v>
      </c>
      <c r="B1126" s="433" t="s">
        <v>376</v>
      </c>
      <c r="C1126" s="433" t="s">
        <v>219</v>
      </c>
      <c r="D1126" s="433" t="s">
        <v>377</v>
      </c>
      <c r="E1126" s="392">
        <v>1</v>
      </c>
      <c r="F1126" s="433"/>
      <c r="G1126" s="433"/>
      <c r="H1126" s="433"/>
      <c r="I1126" s="438">
        <v>19.262899999999998</v>
      </c>
      <c r="J1126" s="438">
        <v>19.262899999999998</v>
      </c>
    </row>
    <row r="1127" spans="1:10" x14ac:dyDescent="0.25">
      <c r="A1127" s="433" t="s">
        <v>173</v>
      </c>
      <c r="B1127" s="433" t="s">
        <v>312</v>
      </c>
      <c r="C1127" s="433" t="s">
        <v>219</v>
      </c>
      <c r="D1127" s="433" t="s">
        <v>313</v>
      </c>
      <c r="E1127" s="392">
        <v>5</v>
      </c>
      <c r="F1127" s="433"/>
      <c r="G1127" s="433"/>
      <c r="H1127" s="433"/>
      <c r="I1127" s="438">
        <v>19.3124</v>
      </c>
      <c r="J1127" s="438">
        <v>96.561999999999998</v>
      </c>
    </row>
    <row r="1128" spans="1:10" ht="31.5" x14ac:dyDescent="0.25">
      <c r="A1128" s="428"/>
      <c r="B1128" s="428"/>
      <c r="C1128" s="428"/>
      <c r="D1128" s="428"/>
      <c r="E1128" s="428"/>
      <c r="F1128" s="428" t="s">
        <v>314</v>
      </c>
      <c r="G1128" s="428"/>
      <c r="H1128" s="428"/>
      <c r="I1128" s="428"/>
      <c r="J1128" s="97">
        <v>115.8249</v>
      </c>
    </row>
    <row r="1129" spans="1:10" ht="47.25" x14ac:dyDescent="0.25">
      <c r="A1129" s="428"/>
      <c r="B1129" s="428"/>
      <c r="C1129" s="428"/>
      <c r="D1129" s="428"/>
      <c r="E1129" s="428"/>
      <c r="F1129" s="428" t="s">
        <v>315</v>
      </c>
      <c r="G1129" s="428"/>
      <c r="H1129" s="428"/>
      <c r="I1129" s="428"/>
      <c r="J1129" s="97">
        <v>0</v>
      </c>
    </row>
    <row r="1130" spans="1:10" ht="31.5" x14ac:dyDescent="0.25">
      <c r="A1130" s="428"/>
      <c r="B1130" s="428"/>
      <c r="C1130" s="428"/>
      <c r="D1130" s="428"/>
      <c r="E1130" s="428"/>
      <c r="F1130" s="428" t="s">
        <v>316</v>
      </c>
      <c r="G1130" s="428"/>
      <c r="H1130" s="428"/>
      <c r="I1130" s="428"/>
      <c r="J1130" s="97">
        <v>665.90840000000003</v>
      </c>
    </row>
    <row r="1131" spans="1:10" ht="31.5" x14ac:dyDescent="0.25">
      <c r="A1131" s="428"/>
      <c r="B1131" s="428"/>
      <c r="C1131" s="428"/>
      <c r="D1131" s="428"/>
      <c r="E1131" s="428"/>
      <c r="F1131" s="428" t="s">
        <v>317</v>
      </c>
      <c r="G1131" s="428"/>
      <c r="H1131" s="428"/>
      <c r="I1131" s="428"/>
      <c r="J1131" s="97">
        <v>0</v>
      </c>
    </row>
    <row r="1132" spans="1:10" ht="15.75" x14ac:dyDescent="0.25">
      <c r="A1132" s="428"/>
      <c r="B1132" s="428"/>
      <c r="C1132" s="428"/>
      <c r="D1132" s="428"/>
      <c r="E1132" s="428"/>
      <c r="F1132" s="428" t="s">
        <v>318</v>
      </c>
      <c r="G1132" s="428"/>
      <c r="H1132" s="428"/>
      <c r="I1132" s="428"/>
      <c r="J1132" s="97">
        <v>0</v>
      </c>
    </row>
    <row r="1133" spans="1:10" ht="31.5" x14ac:dyDescent="0.25">
      <c r="A1133" s="428"/>
      <c r="B1133" s="428"/>
      <c r="C1133" s="428"/>
      <c r="D1133" s="428"/>
      <c r="E1133" s="428"/>
      <c r="F1133" s="428" t="s">
        <v>319</v>
      </c>
      <c r="G1133" s="428"/>
      <c r="H1133" s="428"/>
      <c r="I1133" s="428"/>
      <c r="J1133" s="97">
        <v>39.520000000000003</v>
      </c>
    </row>
    <row r="1134" spans="1:10" ht="31.5" x14ac:dyDescent="0.25">
      <c r="A1134" s="428"/>
      <c r="B1134" s="428"/>
      <c r="C1134" s="428"/>
      <c r="D1134" s="428"/>
      <c r="E1134" s="428"/>
      <c r="F1134" s="428" t="s">
        <v>320</v>
      </c>
      <c r="G1134" s="428"/>
      <c r="H1134" s="428"/>
      <c r="I1134" s="428"/>
      <c r="J1134" s="97">
        <v>16.849900000000002</v>
      </c>
    </row>
    <row r="1135" spans="1:10" ht="31.5" x14ac:dyDescent="0.25">
      <c r="A1135" s="432" t="s">
        <v>327</v>
      </c>
      <c r="B1135" s="432" t="s">
        <v>188</v>
      </c>
      <c r="C1135" s="432" t="s">
        <v>95</v>
      </c>
      <c r="D1135" s="432" t="s">
        <v>170</v>
      </c>
      <c r="E1135" s="432" t="s">
        <v>299</v>
      </c>
      <c r="F1135" s="432" t="s">
        <v>323</v>
      </c>
      <c r="G1135" s="432" t="s">
        <v>324</v>
      </c>
      <c r="H1135" s="432"/>
      <c r="I1135" s="432"/>
      <c r="J1135" s="432" t="s">
        <v>302</v>
      </c>
    </row>
    <row r="1136" spans="1:10" x14ac:dyDescent="0.25">
      <c r="A1136" s="433" t="s">
        <v>173</v>
      </c>
      <c r="B1136" s="433" t="s">
        <v>219</v>
      </c>
      <c r="C1136" s="433" t="s">
        <v>378</v>
      </c>
      <c r="D1136" s="433" t="s">
        <v>379</v>
      </c>
      <c r="E1136" s="392">
        <v>6.15</v>
      </c>
      <c r="F1136" s="433" t="s">
        <v>61</v>
      </c>
      <c r="G1136" s="438">
        <v>13.151999999999999</v>
      </c>
      <c r="H1136" s="438"/>
      <c r="I1136" s="433"/>
      <c r="J1136" s="438">
        <v>80.884799999999998</v>
      </c>
    </row>
    <row r="1137" spans="1:10" x14ac:dyDescent="0.25">
      <c r="A1137" s="433" t="s">
        <v>173</v>
      </c>
      <c r="B1137" s="433" t="s">
        <v>219</v>
      </c>
      <c r="C1137" s="433" t="s">
        <v>380</v>
      </c>
      <c r="D1137" s="433" t="s">
        <v>381</v>
      </c>
      <c r="E1137" s="392">
        <v>0.4</v>
      </c>
      <c r="F1137" s="433" t="s">
        <v>61</v>
      </c>
      <c r="G1137" s="438">
        <v>10.7089</v>
      </c>
      <c r="H1137" s="438"/>
      <c r="I1137" s="433"/>
      <c r="J1137" s="438">
        <v>4.2835999999999999</v>
      </c>
    </row>
    <row r="1138" spans="1:10" ht="30" x14ac:dyDescent="0.25">
      <c r="A1138" s="433" t="s">
        <v>173</v>
      </c>
      <c r="B1138" s="433" t="s">
        <v>219</v>
      </c>
      <c r="C1138" s="433" t="s">
        <v>382</v>
      </c>
      <c r="D1138" s="433" t="s">
        <v>383</v>
      </c>
      <c r="E1138" s="392">
        <v>9.7000000000000005E-4</v>
      </c>
      <c r="F1138" s="433" t="s">
        <v>384</v>
      </c>
      <c r="G1138" s="438">
        <v>22.4633</v>
      </c>
      <c r="H1138" s="438"/>
      <c r="I1138" s="433"/>
      <c r="J1138" s="438">
        <v>2.18E-2</v>
      </c>
    </row>
    <row r="1139" spans="1:10" ht="31.5" x14ac:dyDescent="0.25">
      <c r="A1139" s="428"/>
      <c r="B1139" s="428"/>
      <c r="C1139" s="428"/>
      <c r="D1139" s="428"/>
      <c r="E1139" s="428"/>
      <c r="F1139" s="428" t="s">
        <v>332</v>
      </c>
      <c r="G1139" s="428"/>
      <c r="H1139" s="428"/>
      <c r="I1139" s="428"/>
      <c r="J1139" s="97">
        <v>85.190200000000004</v>
      </c>
    </row>
    <row r="1140" spans="1:10" ht="15.75" x14ac:dyDescent="0.25">
      <c r="A1140" s="432" t="s">
        <v>335</v>
      </c>
      <c r="B1140" s="432" t="s">
        <v>188</v>
      </c>
      <c r="C1140" s="432" t="s">
        <v>173</v>
      </c>
      <c r="D1140" s="432" t="s">
        <v>336</v>
      </c>
      <c r="E1140" s="432" t="s">
        <v>95</v>
      </c>
      <c r="F1140" s="432" t="s">
        <v>299</v>
      </c>
      <c r="G1140" s="432" t="s">
        <v>323</v>
      </c>
      <c r="H1140" s="432" t="s">
        <v>324</v>
      </c>
      <c r="I1140" s="432"/>
      <c r="J1140" s="432" t="s">
        <v>302</v>
      </c>
    </row>
    <row r="1141" spans="1:10" ht="30" x14ac:dyDescent="0.25">
      <c r="A1141" s="430" t="s">
        <v>337</v>
      </c>
      <c r="B1141" s="430" t="s">
        <v>219</v>
      </c>
      <c r="C1141" s="430" t="s">
        <v>378</v>
      </c>
      <c r="D1141" s="430" t="s">
        <v>338</v>
      </c>
      <c r="E1141" s="430">
        <v>5914655</v>
      </c>
      <c r="F1141" s="390">
        <v>6.1500000000000001E-3</v>
      </c>
      <c r="G1141" s="430" t="s">
        <v>339</v>
      </c>
      <c r="H1141" s="437">
        <v>31.59</v>
      </c>
      <c r="I1141" s="430"/>
      <c r="J1141" s="437">
        <v>0.1943</v>
      </c>
    </row>
    <row r="1142" spans="1:10" ht="30" x14ac:dyDescent="0.25">
      <c r="A1142" s="430" t="s">
        <v>337</v>
      </c>
      <c r="B1142" s="430" t="s">
        <v>219</v>
      </c>
      <c r="C1142" s="430" t="s">
        <v>380</v>
      </c>
      <c r="D1142" s="430" t="s">
        <v>338</v>
      </c>
      <c r="E1142" s="430">
        <v>5914655</v>
      </c>
      <c r="F1142" s="390">
        <v>4.0000000000000002E-4</v>
      </c>
      <c r="G1142" s="430" t="s">
        <v>339</v>
      </c>
      <c r="H1142" s="437">
        <v>31.59</v>
      </c>
      <c r="I1142" s="430"/>
      <c r="J1142" s="437">
        <v>1.26E-2</v>
      </c>
    </row>
    <row r="1143" spans="1:10" ht="31.5" x14ac:dyDescent="0.25">
      <c r="A1143" s="428"/>
      <c r="B1143" s="428"/>
      <c r="C1143" s="428"/>
      <c r="D1143" s="428"/>
      <c r="E1143" s="428"/>
      <c r="F1143" s="428" t="s">
        <v>340</v>
      </c>
      <c r="G1143" s="428"/>
      <c r="H1143" s="428"/>
      <c r="I1143" s="428"/>
      <c r="J1143" s="97">
        <v>0.2069</v>
      </c>
    </row>
    <row r="1144" spans="1:10" ht="63" x14ac:dyDescent="0.25">
      <c r="A1144" s="432" t="s">
        <v>341</v>
      </c>
      <c r="B1144" s="432" t="s">
        <v>188</v>
      </c>
      <c r="C1144" s="432" t="s">
        <v>173</v>
      </c>
      <c r="D1144" s="432" t="s">
        <v>342</v>
      </c>
      <c r="E1144" s="432" t="s">
        <v>299</v>
      </c>
      <c r="F1144" s="432" t="s">
        <v>323</v>
      </c>
      <c r="G1144" s="432" t="s">
        <v>343</v>
      </c>
      <c r="H1144" s="432"/>
      <c r="I1144" s="432"/>
      <c r="J1144" s="432" t="s">
        <v>302</v>
      </c>
    </row>
    <row r="1145" spans="1:10" ht="15.75" x14ac:dyDescent="0.25">
      <c r="A1145" s="432"/>
      <c r="B1145" s="432"/>
      <c r="C1145" s="432"/>
      <c r="D1145" s="432"/>
      <c r="E1145" s="432"/>
      <c r="F1145" s="432"/>
      <c r="G1145" s="432" t="s">
        <v>344</v>
      </c>
      <c r="H1145" s="432" t="s">
        <v>345</v>
      </c>
      <c r="I1145" s="432" t="s">
        <v>346</v>
      </c>
      <c r="J1145" s="432"/>
    </row>
    <row r="1146" spans="1:10" ht="45" x14ac:dyDescent="0.25">
      <c r="A1146" s="430" t="s">
        <v>342</v>
      </c>
      <c r="B1146" s="430" t="s">
        <v>219</v>
      </c>
      <c r="C1146" s="430" t="s">
        <v>378</v>
      </c>
      <c r="D1146" s="430" t="s">
        <v>385</v>
      </c>
      <c r="E1146" s="390">
        <v>6.1500000000000001E-3</v>
      </c>
      <c r="F1146" s="430" t="s">
        <v>348</v>
      </c>
      <c r="G1146" s="430" t="s">
        <v>349</v>
      </c>
      <c r="H1146" s="430" t="s">
        <v>350</v>
      </c>
      <c r="I1146" s="430" t="s">
        <v>351</v>
      </c>
      <c r="J1146" s="437">
        <v>0</v>
      </c>
    </row>
    <row r="1147" spans="1:10" ht="45" x14ac:dyDescent="0.25">
      <c r="A1147" s="430" t="s">
        <v>342</v>
      </c>
      <c r="B1147" s="430" t="s">
        <v>219</v>
      </c>
      <c r="C1147" s="430" t="s">
        <v>380</v>
      </c>
      <c r="D1147" s="430" t="s">
        <v>386</v>
      </c>
      <c r="E1147" s="390">
        <v>4.0000000000000002E-4</v>
      </c>
      <c r="F1147" s="430" t="s">
        <v>348</v>
      </c>
      <c r="G1147" s="430" t="s">
        <v>349</v>
      </c>
      <c r="H1147" s="430" t="s">
        <v>350</v>
      </c>
      <c r="I1147" s="430" t="s">
        <v>351</v>
      </c>
      <c r="J1147" s="437">
        <v>0</v>
      </c>
    </row>
    <row r="1148" spans="1:10" ht="47.25" x14ac:dyDescent="0.25">
      <c r="A1148" s="428"/>
      <c r="B1148" s="428"/>
      <c r="C1148" s="428"/>
      <c r="D1148" s="428"/>
      <c r="E1148" s="428"/>
      <c r="F1148" s="428" t="s">
        <v>353</v>
      </c>
      <c r="G1148" s="428"/>
      <c r="H1148" s="428"/>
      <c r="I1148" s="428"/>
      <c r="J1148" s="97">
        <v>0</v>
      </c>
    </row>
    <row r="1149" spans="1:10" ht="30" x14ac:dyDescent="0.25">
      <c r="A1149" s="435"/>
      <c r="B1149" s="435"/>
      <c r="C1149" s="435"/>
      <c r="D1149" s="435"/>
      <c r="E1149" s="435" t="s">
        <v>168</v>
      </c>
      <c r="F1149" s="95">
        <v>1.3915504154114786</v>
      </c>
      <c r="G1149" s="435" t="s">
        <v>167</v>
      </c>
      <c r="H1149" s="95">
        <v>1.6</v>
      </c>
      <c r="I1149" s="435" t="s">
        <v>166</v>
      </c>
      <c r="J1149" s="95">
        <v>2.9948948182377721</v>
      </c>
    </row>
    <row r="1150" spans="1:10" ht="30" x14ac:dyDescent="0.25">
      <c r="A1150" s="435"/>
      <c r="B1150" s="435"/>
      <c r="C1150" s="435"/>
      <c r="D1150" s="435"/>
      <c r="E1150" s="435" t="s">
        <v>165</v>
      </c>
      <c r="F1150" s="95">
        <v>24.77</v>
      </c>
      <c r="G1150" s="435"/>
      <c r="H1150" s="435" t="s">
        <v>164</v>
      </c>
      <c r="I1150" s="435"/>
      <c r="J1150" s="95">
        <v>127.02</v>
      </c>
    </row>
    <row r="1151" spans="1:10" ht="32.25" thickBot="1" x14ac:dyDescent="0.3">
      <c r="A1151" s="428"/>
      <c r="B1151" s="428"/>
      <c r="C1151" s="428"/>
      <c r="D1151" s="428"/>
      <c r="E1151" s="428"/>
      <c r="F1151" s="428"/>
      <c r="G1151" s="428" t="s">
        <v>163</v>
      </c>
      <c r="H1151" s="377">
        <v>91.92</v>
      </c>
      <c r="I1151" s="428" t="s">
        <v>162</v>
      </c>
      <c r="J1151" s="429">
        <v>11675.67</v>
      </c>
    </row>
    <row r="1152" spans="1:10" ht="15.75" thickTop="1" x14ac:dyDescent="0.25">
      <c r="A1152" s="96"/>
      <c r="B1152" s="96"/>
      <c r="C1152" s="96"/>
      <c r="D1152" s="96"/>
      <c r="E1152" s="96"/>
      <c r="F1152" s="96"/>
      <c r="G1152" s="96"/>
      <c r="H1152" s="96"/>
      <c r="I1152" s="96"/>
      <c r="J1152" s="96"/>
    </row>
    <row r="1153" spans="1:10" ht="15.75" x14ac:dyDescent="0.25">
      <c r="A1153" s="432" t="s">
        <v>904</v>
      </c>
      <c r="B1153" s="432" t="s">
        <v>95</v>
      </c>
      <c r="C1153" s="432" t="s">
        <v>188</v>
      </c>
      <c r="D1153" s="432" t="s">
        <v>158</v>
      </c>
      <c r="E1153" s="432" t="s">
        <v>187</v>
      </c>
      <c r="F1153" s="432"/>
      <c r="G1153" s="432" t="s">
        <v>186</v>
      </c>
      <c r="H1153" s="432" t="s">
        <v>185</v>
      </c>
      <c r="I1153" s="432" t="s">
        <v>184</v>
      </c>
      <c r="J1153" s="432" t="s">
        <v>157</v>
      </c>
    </row>
    <row r="1154" spans="1:10" ht="30" x14ac:dyDescent="0.25">
      <c r="A1154" s="434" t="s">
        <v>173</v>
      </c>
      <c r="B1154" s="434" t="s">
        <v>1164</v>
      </c>
      <c r="C1154" s="434" t="s">
        <v>172</v>
      </c>
      <c r="D1154" s="434" t="s">
        <v>1165</v>
      </c>
      <c r="E1154" s="434" t="s">
        <v>170</v>
      </c>
      <c r="F1154" s="434"/>
      <c r="G1154" s="434" t="s">
        <v>217</v>
      </c>
      <c r="H1154" s="397">
        <v>1</v>
      </c>
      <c r="I1154" s="398">
        <v>132</v>
      </c>
      <c r="J1154" s="398">
        <v>132</v>
      </c>
    </row>
    <row r="1155" spans="1:10" ht="30" x14ac:dyDescent="0.25">
      <c r="A1155" s="435"/>
      <c r="B1155" s="435"/>
      <c r="C1155" s="435"/>
      <c r="D1155" s="435"/>
      <c r="E1155" s="435" t="s">
        <v>168</v>
      </c>
      <c r="F1155" s="95">
        <v>0</v>
      </c>
      <c r="G1155" s="435" t="s">
        <v>167</v>
      </c>
      <c r="H1155" s="95">
        <v>0</v>
      </c>
      <c r="I1155" s="435" t="s">
        <v>166</v>
      </c>
      <c r="J1155" s="95">
        <v>0</v>
      </c>
    </row>
    <row r="1156" spans="1:10" ht="30" x14ac:dyDescent="0.25">
      <c r="A1156" s="435"/>
      <c r="B1156" s="435"/>
      <c r="C1156" s="435"/>
      <c r="D1156" s="435"/>
      <c r="E1156" s="435" t="s">
        <v>165</v>
      </c>
      <c r="F1156" s="95">
        <v>22.17</v>
      </c>
      <c r="G1156" s="435"/>
      <c r="H1156" s="435" t="s">
        <v>164</v>
      </c>
      <c r="I1156" s="435"/>
      <c r="J1156" s="95">
        <v>154.16999999999999</v>
      </c>
    </row>
    <row r="1157" spans="1:10" ht="32.25" thickBot="1" x14ac:dyDescent="0.3">
      <c r="A1157" s="428"/>
      <c r="B1157" s="428"/>
      <c r="C1157" s="428"/>
      <c r="D1157" s="428"/>
      <c r="E1157" s="428"/>
      <c r="F1157" s="428"/>
      <c r="G1157" s="428" t="s">
        <v>163</v>
      </c>
      <c r="H1157" s="377">
        <v>10</v>
      </c>
      <c r="I1157" s="428" t="s">
        <v>162</v>
      </c>
      <c r="J1157" s="429">
        <v>1541.7</v>
      </c>
    </row>
    <row r="1158" spans="1:10" ht="15.75" thickTop="1" x14ac:dyDescent="0.25">
      <c r="A1158" s="96"/>
      <c r="B1158" s="96"/>
      <c r="C1158" s="96"/>
      <c r="D1158" s="96"/>
      <c r="E1158" s="96"/>
      <c r="F1158" s="96"/>
      <c r="G1158" s="96"/>
      <c r="H1158" s="96"/>
      <c r="I1158" s="96"/>
      <c r="J1158" s="96"/>
    </row>
    <row r="1159" spans="1:10" x14ac:dyDescent="0.25">
      <c r="A1159" s="435"/>
      <c r="B1159" s="435"/>
      <c r="C1159" s="435"/>
      <c r="D1159" s="435"/>
      <c r="E1159" s="435"/>
      <c r="F1159" s="435"/>
      <c r="G1159" s="435"/>
      <c r="H1159" s="435"/>
      <c r="I1159" s="435"/>
      <c r="J1159" s="435"/>
    </row>
    <row r="1160" spans="1:10" ht="15.75" x14ac:dyDescent="0.25">
      <c r="A1160" s="428"/>
      <c r="B1160" s="428"/>
      <c r="C1160" s="428"/>
      <c r="D1160" s="435"/>
      <c r="E1160" s="428"/>
      <c r="F1160" s="428" t="s">
        <v>153</v>
      </c>
      <c r="G1160" s="428"/>
      <c r="H1160" s="429">
        <v>4676447.4000000004</v>
      </c>
      <c r="I1160" s="428"/>
      <c r="J1160" s="428"/>
    </row>
    <row r="1161" spans="1:10" ht="15.75" x14ac:dyDescent="0.25">
      <c r="A1161" s="428"/>
      <c r="B1161" s="428"/>
      <c r="C1161" s="428"/>
      <c r="D1161" s="435"/>
      <c r="E1161" s="428"/>
      <c r="F1161" s="428" t="s">
        <v>152</v>
      </c>
      <c r="G1161" s="428"/>
      <c r="H1161" s="429">
        <v>1096855.28</v>
      </c>
      <c r="I1161" s="428"/>
      <c r="J1161" s="428"/>
    </row>
    <row r="1162" spans="1:10" ht="15.75" x14ac:dyDescent="0.25">
      <c r="A1162" s="428"/>
      <c r="B1162" s="428"/>
      <c r="C1162" s="428"/>
      <c r="D1162" s="435"/>
      <c r="E1162" s="428"/>
      <c r="F1162" s="428" t="s">
        <v>151</v>
      </c>
      <c r="G1162" s="428"/>
      <c r="H1162" s="429">
        <v>5773302.6799999997</v>
      </c>
      <c r="I1162" s="428"/>
      <c r="J1162" s="428"/>
    </row>
  </sheetData>
  <mergeCells count="11">
    <mergeCell ref="G1:H1"/>
    <mergeCell ref="G2:H2"/>
    <mergeCell ref="I1:J1"/>
    <mergeCell ref="I2:J2"/>
    <mergeCell ref="A4:J4"/>
    <mergeCell ref="A3:J3"/>
    <mergeCell ref="A1:B2"/>
    <mergeCell ref="C1:D1"/>
    <mergeCell ref="C2:D2"/>
    <mergeCell ref="E1:F1"/>
    <mergeCell ref="E2:F2"/>
  </mergeCells>
  <pageMargins left="0.51181102362204722" right="0.51181102362204722" top="0.67" bottom="0.59" header="0.51181102362204722" footer="0.51181102362204722"/>
  <pageSetup paperSize="9" scale="4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view="pageBreakPreview" zoomScale="60" zoomScaleNormal="100" workbookViewId="0">
      <selection activeCell="A5" sqref="A5:J56"/>
    </sheetView>
  </sheetViews>
  <sheetFormatPr defaultRowHeight="15" x14ac:dyDescent="0.2"/>
  <cols>
    <col min="1" max="1" width="17.140625" style="242" customWidth="1"/>
    <col min="2" max="2" width="13.7109375" style="242" bestFit="1" customWidth="1"/>
    <col min="3" max="3" width="13.42578125" style="242" customWidth="1"/>
    <col min="4" max="4" width="68.5703125" style="242" bestFit="1" customWidth="1"/>
    <col min="5" max="6" width="20.42578125" style="242" customWidth="1"/>
    <col min="7" max="7" width="13.7109375" style="242" bestFit="1" customWidth="1"/>
    <col min="8" max="8" width="16.85546875" style="242" bestFit="1" customWidth="1"/>
    <col min="9" max="9" width="13.85546875" style="242" bestFit="1" customWidth="1"/>
    <col min="10" max="10" width="16.140625" style="242" bestFit="1" customWidth="1"/>
    <col min="11" max="16384" width="9.140625" style="242"/>
  </cols>
  <sheetData>
    <row r="1" spans="1:10" ht="15.75" x14ac:dyDescent="0.2">
      <c r="A1" s="465"/>
      <c r="B1" s="465"/>
      <c r="C1" s="465"/>
      <c r="D1" s="379" t="s">
        <v>30</v>
      </c>
      <c r="E1" s="465" t="s">
        <v>40</v>
      </c>
      <c r="F1" s="465"/>
      <c r="G1" s="465" t="s">
        <v>41</v>
      </c>
      <c r="H1" s="465"/>
      <c r="I1" s="465" t="s">
        <v>42</v>
      </c>
      <c r="J1" s="465"/>
    </row>
    <row r="2" spans="1:10" ht="84.75" customHeight="1" x14ac:dyDescent="0.2">
      <c r="A2" s="465"/>
      <c r="B2" s="465"/>
      <c r="C2" s="465"/>
      <c r="D2" s="380" t="s">
        <v>774</v>
      </c>
      <c r="E2" s="468" t="s">
        <v>1267</v>
      </c>
      <c r="F2" s="468"/>
      <c r="G2" s="468" t="s">
        <v>672</v>
      </c>
      <c r="H2" s="468"/>
      <c r="I2" s="468" t="s">
        <v>259</v>
      </c>
      <c r="J2" s="468"/>
    </row>
    <row r="3" spans="1:10" ht="15.75" x14ac:dyDescent="0.2">
      <c r="A3" s="465"/>
      <c r="B3" s="465"/>
      <c r="C3" s="465"/>
      <c r="D3" s="465"/>
      <c r="E3" s="465"/>
      <c r="F3" s="465"/>
      <c r="G3" s="465"/>
      <c r="H3" s="465"/>
      <c r="I3" s="465"/>
      <c r="J3" s="465"/>
    </row>
    <row r="4" spans="1:10" ht="20.25" x14ac:dyDescent="0.3">
      <c r="A4" s="466" t="s">
        <v>1120</v>
      </c>
      <c r="B4" s="467"/>
      <c r="C4" s="467"/>
      <c r="D4" s="467"/>
      <c r="E4" s="467"/>
      <c r="F4" s="467"/>
      <c r="G4" s="467"/>
      <c r="H4" s="467"/>
      <c r="I4" s="467"/>
      <c r="J4" s="467"/>
    </row>
    <row r="5" spans="1:10" ht="15.75" x14ac:dyDescent="0.2">
      <c r="A5" s="432" t="s">
        <v>245</v>
      </c>
      <c r="B5" s="432" t="s">
        <v>95</v>
      </c>
      <c r="C5" s="432" t="s">
        <v>188</v>
      </c>
      <c r="D5" s="432" t="s">
        <v>158</v>
      </c>
      <c r="E5" s="640" t="s">
        <v>187</v>
      </c>
      <c r="F5" s="640"/>
      <c r="G5" s="432" t="s">
        <v>186</v>
      </c>
      <c r="H5" s="432" t="s">
        <v>185</v>
      </c>
      <c r="I5" s="432" t="s">
        <v>184</v>
      </c>
      <c r="J5" s="432" t="s">
        <v>157</v>
      </c>
    </row>
    <row r="6" spans="1:10" ht="15" customHeight="1" x14ac:dyDescent="0.2">
      <c r="A6" s="431" t="s">
        <v>183</v>
      </c>
      <c r="B6" s="431" t="s">
        <v>780</v>
      </c>
      <c r="C6" s="431" t="s">
        <v>182</v>
      </c>
      <c r="D6" s="431" t="s">
        <v>905</v>
      </c>
      <c r="E6" s="641" t="s">
        <v>243</v>
      </c>
      <c r="F6" s="641"/>
      <c r="G6" s="431" t="s">
        <v>17</v>
      </c>
      <c r="H6" s="393">
        <v>1</v>
      </c>
      <c r="I6" s="394">
        <v>22409.200000000001</v>
      </c>
      <c r="J6" s="394">
        <v>22409.200000000001</v>
      </c>
    </row>
    <row r="7" spans="1:10" ht="30" customHeight="1" x14ac:dyDescent="0.2">
      <c r="A7" s="430" t="s">
        <v>179</v>
      </c>
      <c r="B7" s="430" t="s">
        <v>1243</v>
      </c>
      <c r="C7" s="430" t="s">
        <v>172</v>
      </c>
      <c r="D7" s="430" t="s">
        <v>242</v>
      </c>
      <c r="E7" s="642" t="s">
        <v>177</v>
      </c>
      <c r="F7" s="642"/>
      <c r="G7" s="430" t="s">
        <v>176</v>
      </c>
      <c r="H7" s="390">
        <v>110</v>
      </c>
      <c r="I7" s="396">
        <v>125.04</v>
      </c>
      <c r="J7" s="396">
        <v>13754.4</v>
      </c>
    </row>
    <row r="8" spans="1:10" ht="30" customHeight="1" x14ac:dyDescent="0.2">
      <c r="A8" s="430" t="s">
        <v>179</v>
      </c>
      <c r="B8" s="430" t="s">
        <v>1244</v>
      </c>
      <c r="C8" s="430" t="s">
        <v>172</v>
      </c>
      <c r="D8" s="430" t="s">
        <v>241</v>
      </c>
      <c r="E8" s="642" t="s">
        <v>177</v>
      </c>
      <c r="F8" s="642"/>
      <c r="G8" s="430" t="s">
        <v>176</v>
      </c>
      <c r="H8" s="390">
        <v>220</v>
      </c>
      <c r="I8" s="396">
        <v>39.340000000000003</v>
      </c>
      <c r="J8" s="396">
        <v>8654.7999999999993</v>
      </c>
    </row>
    <row r="9" spans="1:10" ht="30" x14ac:dyDescent="0.2">
      <c r="A9" s="435"/>
      <c r="B9" s="435"/>
      <c r="C9" s="435"/>
      <c r="D9" s="435"/>
      <c r="E9" s="435" t="s">
        <v>168</v>
      </c>
      <c r="F9" s="95">
        <v>10024.3007155</v>
      </c>
      <c r="G9" s="435" t="s">
        <v>167</v>
      </c>
      <c r="H9" s="95">
        <v>11550</v>
      </c>
      <c r="I9" s="435" t="s">
        <v>166</v>
      </c>
      <c r="J9" s="95">
        <v>21574.3</v>
      </c>
    </row>
    <row r="10" spans="1:10" ht="15.75" customHeight="1" thickBot="1" x14ac:dyDescent="0.25">
      <c r="A10" s="435"/>
      <c r="B10" s="435"/>
      <c r="C10" s="435"/>
      <c r="D10" s="435"/>
      <c r="E10" s="435" t="s">
        <v>165</v>
      </c>
      <c r="F10" s="95">
        <v>5429.74</v>
      </c>
      <c r="G10" s="435"/>
      <c r="H10" s="643" t="s">
        <v>164</v>
      </c>
      <c r="I10" s="643"/>
      <c r="J10" s="95">
        <v>27838.94</v>
      </c>
    </row>
    <row r="11" spans="1:10" ht="15.75" thickTop="1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</row>
    <row r="12" spans="1:10" ht="15.75" x14ac:dyDescent="0.2">
      <c r="A12" s="432" t="s">
        <v>848</v>
      </c>
      <c r="B12" s="432" t="s">
        <v>95</v>
      </c>
      <c r="C12" s="432" t="s">
        <v>188</v>
      </c>
      <c r="D12" s="432" t="s">
        <v>158</v>
      </c>
      <c r="E12" s="640" t="s">
        <v>187</v>
      </c>
      <c r="F12" s="640"/>
      <c r="G12" s="432" t="s">
        <v>186</v>
      </c>
      <c r="H12" s="432" t="s">
        <v>185</v>
      </c>
      <c r="I12" s="432" t="s">
        <v>184</v>
      </c>
      <c r="J12" s="432" t="s">
        <v>157</v>
      </c>
    </row>
    <row r="13" spans="1:10" ht="30" x14ac:dyDescent="0.2">
      <c r="A13" s="431" t="s">
        <v>183</v>
      </c>
      <c r="B13" s="431" t="s">
        <v>849</v>
      </c>
      <c r="C13" s="431" t="s">
        <v>182</v>
      </c>
      <c r="D13" s="431" t="s">
        <v>1159</v>
      </c>
      <c r="E13" s="641" t="s">
        <v>1011</v>
      </c>
      <c r="F13" s="641"/>
      <c r="G13" s="431" t="s">
        <v>217</v>
      </c>
      <c r="H13" s="393">
        <v>1</v>
      </c>
      <c r="I13" s="394">
        <v>267.25</v>
      </c>
      <c r="J13" s="394">
        <v>267.25</v>
      </c>
    </row>
    <row r="14" spans="1:10" ht="30" x14ac:dyDescent="0.2">
      <c r="A14" s="430" t="s">
        <v>179</v>
      </c>
      <c r="B14" s="430" t="s">
        <v>1012</v>
      </c>
      <c r="C14" s="430" t="s">
        <v>1013</v>
      </c>
      <c r="D14" s="430" t="s">
        <v>1014</v>
      </c>
      <c r="E14" s="642" t="s">
        <v>1015</v>
      </c>
      <c r="F14" s="642"/>
      <c r="G14" s="430" t="s">
        <v>169</v>
      </c>
      <c r="H14" s="390">
        <v>5.0000000000000001E-3</v>
      </c>
      <c r="I14" s="396">
        <v>428.08</v>
      </c>
      <c r="J14" s="396">
        <v>2.14</v>
      </c>
    </row>
    <row r="15" spans="1:10" ht="45" customHeight="1" x14ac:dyDescent="0.2">
      <c r="A15" s="430" t="s">
        <v>179</v>
      </c>
      <c r="B15" s="430" t="s">
        <v>1245</v>
      </c>
      <c r="C15" s="430" t="s">
        <v>172</v>
      </c>
      <c r="D15" s="430" t="s">
        <v>1016</v>
      </c>
      <c r="E15" s="642" t="s">
        <v>966</v>
      </c>
      <c r="F15" s="642"/>
      <c r="G15" s="430" t="s">
        <v>169</v>
      </c>
      <c r="H15" s="390">
        <v>5.0000000000000001E-3</v>
      </c>
      <c r="I15" s="396">
        <v>463.45</v>
      </c>
      <c r="J15" s="396">
        <v>2.31</v>
      </c>
    </row>
    <row r="16" spans="1:10" ht="30" customHeight="1" x14ac:dyDescent="0.2">
      <c r="A16" s="430" t="s">
        <v>179</v>
      </c>
      <c r="B16" s="430" t="s">
        <v>1246</v>
      </c>
      <c r="C16" s="430" t="s">
        <v>172</v>
      </c>
      <c r="D16" s="430" t="s">
        <v>178</v>
      </c>
      <c r="E16" s="642" t="s">
        <v>177</v>
      </c>
      <c r="F16" s="642"/>
      <c r="G16" s="430" t="s">
        <v>176</v>
      </c>
      <c r="H16" s="390">
        <v>1</v>
      </c>
      <c r="I16" s="396">
        <v>20.28</v>
      </c>
      <c r="J16" s="396">
        <v>20.28</v>
      </c>
    </row>
    <row r="17" spans="1:10" ht="30" customHeight="1" x14ac:dyDescent="0.2">
      <c r="A17" s="430" t="s">
        <v>179</v>
      </c>
      <c r="B17" s="430" t="s">
        <v>1247</v>
      </c>
      <c r="C17" s="430" t="s">
        <v>172</v>
      </c>
      <c r="D17" s="430" t="s">
        <v>180</v>
      </c>
      <c r="E17" s="642" t="s">
        <v>177</v>
      </c>
      <c r="F17" s="642"/>
      <c r="G17" s="430" t="s">
        <v>176</v>
      </c>
      <c r="H17" s="390">
        <v>0.5</v>
      </c>
      <c r="I17" s="396">
        <v>24.84</v>
      </c>
      <c r="J17" s="396">
        <v>12.42</v>
      </c>
    </row>
    <row r="18" spans="1:10" x14ac:dyDescent="0.2">
      <c r="A18" s="433" t="s">
        <v>173</v>
      </c>
      <c r="B18" s="433" t="s">
        <v>1017</v>
      </c>
      <c r="C18" s="433" t="s">
        <v>1013</v>
      </c>
      <c r="D18" s="433" t="s">
        <v>1018</v>
      </c>
      <c r="E18" s="644" t="s">
        <v>308</v>
      </c>
      <c r="F18" s="644"/>
      <c r="G18" s="433" t="s">
        <v>176</v>
      </c>
      <c r="H18" s="392">
        <v>1</v>
      </c>
      <c r="I18" s="395">
        <v>20.260000000000002</v>
      </c>
      <c r="J18" s="395">
        <v>20.260000000000002</v>
      </c>
    </row>
    <row r="19" spans="1:10" x14ac:dyDescent="0.2">
      <c r="A19" s="433" t="s">
        <v>173</v>
      </c>
      <c r="B19" s="433" t="s">
        <v>1019</v>
      </c>
      <c r="C19" s="433" t="s">
        <v>1013</v>
      </c>
      <c r="D19" s="433" t="s">
        <v>1020</v>
      </c>
      <c r="E19" s="644" t="s">
        <v>308</v>
      </c>
      <c r="F19" s="644"/>
      <c r="G19" s="433" t="s">
        <v>176</v>
      </c>
      <c r="H19" s="392">
        <v>0.5</v>
      </c>
      <c r="I19" s="395">
        <v>26.86</v>
      </c>
      <c r="J19" s="395">
        <v>13.43</v>
      </c>
    </row>
    <row r="20" spans="1:10" x14ac:dyDescent="0.2">
      <c r="A20" s="433" t="s">
        <v>173</v>
      </c>
      <c r="B20" s="433" t="s">
        <v>1021</v>
      </c>
      <c r="C20" s="433" t="s">
        <v>1013</v>
      </c>
      <c r="D20" s="433" t="s">
        <v>1022</v>
      </c>
      <c r="E20" s="644" t="s">
        <v>170</v>
      </c>
      <c r="F20" s="644"/>
      <c r="G20" s="433" t="s">
        <v>225</v>
      </c>
      <c r="H20" s="392">
        <v>2</v>
      </c>
      <c r="I20" s="395">
        <v>8.23</v>
      </c>
      <c r="J20" s="395">
        <v>16.46</v>
      </c>
    </row>
    <row r="21" spans="1:10" x14ac:dyDescent="0.2">
      <c r="A21" s="433" t="s">
        <v>173</v>
      </c>
      <c r="B21" s="433" t="s">
        <v>1023</v>
      </c>
      <c r="C21" s="433" t="s">
        <v>1013</v>
      </c>
      <c r="D21" s="433" t="s">
        <v>1024</v>
      </c>
      <c r="E21" s="644" t="s">
        <v>170</v>
      </c>
      <c r="F21" s="644"/>
      <c r="G21" s="433" t="s">
        <v>18</v>
      </c>
      <c r="H21" s="392">
        <v>1</v>
      </c>
      <c r="I21" s="395">
        <v>95.98</v>
      </c>
      <c r="J21" s="395">
        <v>95.98</v>
      </c>
    </row>
    <row r="22" spans="1:10" x14ac:dyDescent="0.2">
      <c r="A22" s="433" t="s">
        <v>173</v>
      </c>
      <c r="B22" s="433" t="s">
        <v>1025</v>
      </c>
      <c r="C22" s="433" t="s">
        <v>1013</v>
      </c>
      <c r="D22" s="433" t="s">
        <v>1026</v>
      </c>
      <c r="E22" s="644" t="s">
        <v>170</v>
      </c>
      <c r="F22" s="644"/>
      <c r="G22" s="433" t="s">
        <v>228</v>
      </c>
      <c r="H22" s="392">
        <v>1.9199999999999998E-2</v>
      </c>
      <c r="I22" s="395">
        <v>348.43</v>
      </c>
      <c r="J22" s="395">
        <v>6.68</v>
      </c>
    </row>
    <row r="23" spans="1:10" x14ac:dyDescent="0.2">
      <c r="A23" s="433" t="s">
        <v>173</v>
      </c>
      <c r="B23" s="433" t="s">
        <v>1027</v>
      </c>
      <c r="C23" s="433" t="s">
        <v>1013</v>
      </c>
      <c r="D23" s="433" t="s">
        <v>1028</v>
      </c>
      <c r="E23" s="644" t="s">
        <v>218</v>
      </c>
      <c r="F23" s="644"/>
      <c r="G23" s="433" t="s">
        <v>176</v>
      </c>
      <c r="H23" s="392">
        <v>0.45</v>
      </c>
      <c r="I23" s="395">
        <v>125.86</v>
      </c>
      <c r="J23" s="395">
        <v>56.63</v>
      </c>
    </row>
    <row r="24" spans="1:10" ht="30" x14ac:dyDescent="0.2">
      <c r="A24" s="433" t="s">
        <v>173</v>
      </c>
      <c r="B24" s="433" t="s">
        <v>1248</v>
      </c>
      <c r="C24" s="433" t="s">
        <v>172</v>
      </c>
      <c r="D24" s="433" t="s">
        <v>1029</v>
      </c>
      <c r="E24" s="644" t="s">
        <v>170</v>
      </c>
      <c r="F24" s="644"/>
      <c r="G24" s="433" t="s">
        <v>225</v>
      </c>
      <c r="H24" s="392">
        <v>2</v>
      </c>
      <c r="I24" s="395">
        <v>10.33</v>
      </c>
      <c r="J24" s="395">
        <v>20.66</v>
      </c>
    </row>
    <row r="25" spans="1:10" ht="30" x14ac:dyDescent="0.2">
      <c r="A25" s="435"/>
      <c r="B25" s="435"/>
      <c r="C25" s="435"/>
      <c r="D25" s="435"/>
      <c r="E25" s="435" t="s">
        <v>168</v>
      </c>
      <c r="F25" s="95">
        <v>27.05603568441596</v>
      </c>
      <c r="G25" s="435" t="s">
        <v>167</v>
      </c>
      <c r="H25" s="95">
        <v>31.17</v>
      </c>
      <c r="I25" s="435" t="s">
        <v>166</v>
      </c>
      <c r="J25" s="95">
        <v>58.23</v>
      </c>
    </row>
    <row r="26" spans="1:10" ht="15.75" customHeight="1" thickBot="1" x14ac:dyDescent="0.25">
      <c r="A26" s="435"/>
      <c r="B26" s="435"/>
      <c r="C26" s="435"/>
      <c r="D26" s="435"/>
      <c r="E26" s="435" t="s">
        <v>165</v>
      </c>
      <c r="F26" s="95">
        <v>64.75</v>
      </c>
      <c r="G26" s="435"/>
      <c r="H26" s="643" t="s">
        <v>164</v>
      </c>
      <c r="I26" s="643"/>
      <c r="J26" s="95">
        <v>332</v>
      </c>
    </row>
    <row r="27" spans="1:10" ht="15.75" thickTop="1" x14ac:dyDescent="0.2">
      <c r="A27" s="96"/>
      <c r="B27" s="96"/>
      <c r="C27" s="96"/>
      <c r="D27" s="96"/>
      <c r="E27" s="96"/>
      <c r="F27" s="96"/>
      <c r="G27" s="96"/>
      <c r="H27" s="96"/>
      <c r="I27" s="96"/>
      <c r="J27" s="96"/>
    </row>
    <row r="28" spans="1:10" ht="15.75" x14ac:dyDescent="0.2">
      <c r="A28" s="432" t="s">
        <v>870</v>
      </c>
      <c r="B28" s="432" t="s">
        <v>95</v>
      </c>
      <c r="C28" s="432" t="s">
        <v>188</v>
      </c>
      <c r="D28" s="432" t="s">
        <v>158</v>
      </c>
      <c r="E28" s="640" t="s">
        <v>187</v>
      </c>
      <c r="F28" s="640"/>
      <c r="G28" s="432" t="s">
        <v>186</v>
      </c>
      <c r="H28" s="432" t="s">
        <v>185</v>
      </c>
      <c r="I28" s="432" t="s">
        <v>184</v>
      </c>
      <c r="J28" s="432" t="s">
        <v>157</v>
      </c>
    </row>
    <row r="29" spans="1:10" ht="30" customHeight="1" x14ac:dyDescent="0.2">
      <c r="A29" s="431" t="s">
        <v>183</v>
      </c>
      <c r="B29" s="431" t="s">
        <v>871</v>
      </c>
      <c r="C29" s="431" t="s">
        <v>182</v>
      </c>
      <c r="D29" s="431" t="s">
        <v>588</v>
      </c>
      <c r="E29" s="641" t="s">
        <v>211</v>
      </c>
      <c r="F29" s="641"/>
      <c r="G29" s="431" t="s">
        <v>19</v>
      </c>
      <c r="H29" s="393">
        <v>1</v>
      </c>
      <c r="I29" s="394">
        <v>10.24</v>
      </c>
      <c r="J29" s="394">
        <v>10.24</v>
      </c>
    </row>
    <row r="30" spans="1:10" ht="45" customHeight="1" x14ac:dyDescent="0.2">
      <c r="A30" s="430" t="s">
        <v>179</v>
      </c>
      <c r="B30" s="430" t="s">
        <v>1249</v>
      </c>
      <c r="C30" s="430" t="s">
        <v>172</v>
      </c>
      <c r="D30" s="430" t="s">
        <v>1050</v>
      </c>
      <c r="E30" s="642" t="s">
        <v>191</v>
      </c>
      <c r="F30" s="642"/>
      <c r="G30" s="430" t="s">
        <v>193</v>
      </c>
      <c r="H30" s="390">
        <v>2E-3</v>
      </c>
      <c r="I30" s="396">
        <v>9.31</v>
      </c>
      <c r="J30" s="396">
        <v>0.01</v>
      </c>
    </row>
    <row r="31" spans="1:10" ht="30" customHeight="1" x14ac:dyDescent="0.2">
      <c r="A31" s="430" t="s">
        <v>179</v>
      </c>
      <c r="B31" s="430" t="s">
        <v>1250</v>
      </c>
      <c r="C31" s="430" t="s">
        <v>172</v>
      </c>
      <c r="D31" s="430" t="s">
        <v>1048</v>
      </c>
      <c r="E31" s="642" t="s">
        <v>191</v>
      </c>
      <c r="F31" s="642"/>
      <c r="G31" s="430" t="s">
        <v>193</v>
      </c>
      <c r="H31" s="390">
        <v>1.6999999999999999E-3</v>
      </c>
      <c r="I31" s="396">
        <v>122.87</v>
      </c>
      <c r="J31" s="396">
        <v>0.2</v>
      </c>
    </row>
    <row r="32" spans="1:10" ht="75" customHeight="1" x14ac:dyDescent="0.2">
      <c r="A32" s="430" t="s">
        <v>179</v>
      </c>
      <c r="B32" s="430" t="s">
        <v>1251</v>
      </c>
      <c r="C32" s="430" t="s">
        <v>172</v>
      </c>
      <c r="D32" s="430" t="s">
        <v>296</v>
      </c>
      <c r="E32" s="642" t="s">
        <v>191</v>
      </c>
      <c r="F32" s="642"/>
      <c r="G32" s="430" t="s">
        <v>193</v>
      </c>
      <c r="H32" s="390">
        <v>1E-3</v>
      </c>
      <c r="I32" s="396">
        <v>267.91000000000003</v>
      </c>
      <c r="J32" s="396">
        <v>0.26</v>
      </c>
    </row>
    <row r="33" spans="1:10" ht="45" customHeight="1" x14ac:dyDescent="0.2">
      <c r="A33" s="430" t="s">
        <v>179</v>
      </c>
      <c r="B33" s="430" t="s">
        <v>1252</v>
      </c>
      <c r="C33" s="430" t="s">
        <v>172</v>
      </c>
      <c r="D33" s="430" t="s">
        <v>1051</v>
      </c>
      <c r="E33" s="642" t="s">
        <v>191</v>
      </c>
      <c r="F33" s="642"/>
      <c r="G33" s="430" t="s">
        <v>190</v>
      </c>
      <c r="H33" s="390">
        <v>4.0000000000000001E-3</v>
      </c>
      <c r="I33" s="396">
        <v>4.68</v>
      </c>
      <c r="J33" s="396">
        <v>0.01</v>
      </c>
    </row>
    <row r="34" spans="1:10" ht="30" customHeight="1" x14ac:dyDescent="0.2">
      <c r="A34" s="430" t="s">
        <v>179</v>
      </c>
      <c r="B34" s="430" t="s">
        <v>1253</v>
      </c>
      <c r="C34" s="430" t="s">
        <v>172</v>
      </c>
      <c r="D34" s="430" t="s">
        <v>1049</v>
      </c>
      <c r="E34" s="642" t="s">
        <v>191</v>
      </c>
      <c r="F34" s="642"/>
      <c r="G34" s="430" t="s">
        <v>190</v>
      </c>
      <c r="H34" s="390">
        <v>4.1000000000000003E-3</v>
      </c>
      <c r="I34" s="396">
        <v>40.19</v>
      </c>
      <c r="J34" s="396">
        <v>0.16</v>
      </c>
    </row>
    <row r="35" spans="1:10" ht="75" customHeight="1" x14ac:dyDescent="0.2">
      <c r="A35" s="430" t="s">
        <v>179</v>
      </c>
      <c r="B35" s="430" t="s">
        <v>1254</v>
      </c>
      <c r="C35" s="430" t="s">
        <v>172</v>
      </c>
      <c r="D35" s="430" t="s">
        <v>1052</v>
      </c>
      <c r="E35" s="642" t="s">
        <v>191</v>
      </c>
      <c r="F35" s="642"/>
      <c r="G35" s="430" t="s">
        <v>190</v>
      </c>
      <c r="H35" s="390">
        <v>4.8999999999999998E-3</v>
      </c>
      <c r="I35" s="396">
        <v>63.66</v>
      </c>
      <c r="J35" s="396">
        <v>0.31</v>
      </c>
    </row>
    <row r="36" spans="1:10" ht="30" customHeight="1" x14ac:dyDescent="0.2">
      <c r="A36" s="430" t="s">
        <v>179</v>
      </c>
      <c r="B36" s="430" t="s">
        <v>1246</v>
      </c>
      <c r="C36" s="430" t="s">
        <v>172</v>
      </c>
      <c r="D36" s="430" t="s">
        <v>178</v>
      </c>
      <c r="E36" s="642" t="s">
        <v>177</v>
      </c>
      <c r="F36" s="642"/>
      <c r="G36" s="430" t="s">
        <v>176</v>
      </c>
      <c r="H36" s="390">
        <v>5.7999999999999996E-3</v>
      </c>
      <c r="I36" s="396">
        <v>20.28</v>
      </c>
      <c r="J36" s="396">
        <v>0.11</v>
      </c>
    </row>
    <row r="37" spans="1:10" ht="30" x14ac:dyDescent="0.2">
      <c r="A37" s="433" t="s">
        <v>173</v>
      </c>
      <c r="B37" s="433" t="s">
        <v>1255</v>
      </c>
      <c r="C37" s="433" t="s">
        <v>182</v>
      </c>
      <c r="D37" s="433" t="s">
        <v>1053</v>
      </c>
      <c r="E37" s="644" t="s">
        <v>170</v>
      </c>
      <c r="F37" s="644"/>
      <c r="G37" s="433" t="s">
        <v>199</v>
      </c>
      <c r="H37" s="392">
        <v>1.1999999999999999E-3</v>
      </c>
      <c r="I37" s="395">
        <v>7653.11</v>
      </c>
      <c r="J37" s="395">
        <v>9.18</v>
      </c>
    </row>
    <row r="38" spans="1:10" ht="30" x14ac:dyDescent="0.2">
      <c r="A38" s="435"/>
      <c r="B38" s="435"/>
      <c r="C38" s="435"/>
      <c r="D38" s="435"/>
      <c r="E38" s="435" t="s">
        <v>168</v>
      </c>
      <c r="F38" s="95">
        <v>0.11616020815909307</v>
      </c>
      <c r="G38" s="435" t="s">
        <v>167</v>
      </c>
      <c r="H38" s="95">
        <v>0.13</v>
      </c>
      <c r="I38" s="435" t="s">
        <v>166</v>
      </c>
      <c r="J38" s="95">
        <v>0.25</v>
      </c>
    </row>
    <row r="39" spans="1:10" ht="15.75" customHeight="1" thickBot="1" x14ac:dyDescent="0.25">
      <c r="A39" s="435"/>
      <c r="B39" s="435"/>
      <c r="C39" s="435"/>
      <c r="D39" s="435"/>
      <c r="E39" s="435" t="s">
        <v>165</v>
      </c>
      <c r="F39" s="95">
        <v>2.48</v>
      </c>
      <c r="G39" s="435"/>
      <c r="H39" s="643" t="s">
        <v>164</v>
      </c>
      <c r="I39" s="643"/>
      <c r="J39" s="95">
        <v>12.72</v>
      </c>
    </row>
    <row r="40" spans="1:10" ht="15.75" thickTop="1" x14ac:dyDescent="0.2">
      <c r="A40" s="96"/>
      <c r="B40" s="96"/>
      <c r="C40" s="96"/>
      <c r="D40" s="96"/>
      <c r="E40" s="96"/>
      <c r="F40" s="96"/>
      <c r="G40" s="96"/>
      <c r="H40" s="96"/>
      <c r="I40" s="96"/>
      <c r="J40" s="96"/>
    </row>
    <row r="41" spans="1:10" ht="15.75" x14ac:dyDescent="0.2">
      <c r="A41" s="432" t="s">
        <v>872</v>
      </c>
      <c r="B41" s="432" t="s">
        <v>95</v>
      </c>
      <c r="C41" s="432" t="s">
        <v>188</v>
      </c>
      <c r="D41" s="432" t="s">
        <v>158</v>
      </c>
      <c r="E41" s="640" t="s">
        <v>187</v>
      </c>
      <c r="F41" s="640"/>
      <c r="G41" s="432" t="s">
        <v>186</v>
      </c>
      <c r="H41" s="432" t="s">
        <v>185</v>
      </c>
      <c r="I41" s="432" t="s">
        <v>184</v>
      </c>
      <c r="J41" s="432" t="s">
        <v>157</v>
      </c>
    </row>
    <row r="42" spans="1:10" ht="30" customHeight="1" x14ac:dyDescent="0.2">
      <c r="A42" s="431" t="s">
        <v>183</v>
      </c>
      <c r="B42" s="431" t="s">
        <v>267</v>
      </c>
      <c r="C42" s="431" t="s">
        <v>182</v>
      </c>
      <c r="D42" s="431" t="s">
        <v>251</v>
      </c>
      <c r="E42" s="641" t="s">
        <v>211</v>
      </c>
      <c r="F42" s="641"/>
      <c r="G42" s="431" t="s">
        <v>19</v>
      </c>
      <c r="H42" s="393">
        <v>1</v>
      </c>
      <c r="I42" s="394">
        <v>2.56</v>
      </c>
      <c r="J42" s="394">
        <v>2.56</v>
      </c>
    </row>
    <row r="43" spans="1:10" ht="75" customHeight="1" x14ac:dyDescent="0.2">
      <c r="A43" s="430" t="s">
        <v>179</v>
      </c>
      <c r="B43" s="430" t="s">
        <v>1251</v>
      </c>
      <c r="C43" s="430" t="s">
        <v>172</v>
      </c>
      <c r="D43" s="430" t="s">
        <v>296</v>
      </c>
      <c r="E43" s="642" t="s">
        <v>191</v>
      </c>
      <c r="F43" s="642"/>
      <c r="G43" s="430" t="s">
        <v>193</v>
      </c>
      <c r="H43" s="390">
        <v>1.8E-3</v>
      </c>
      <c r="I43" s="396">
        <v>267.91000000000003</v>
      </c>
      <c r="J43" s="396">
        <v>0.48</v>
      </c>
    </row>
    <row r="44" spans="1:10" ht="45" customHeight="1" x14ac:dyDescent="0.2">
      <c r="A44" s="430" t="s">
        <v>179</v>
      </c>
      <c r="B44" s="430" t="s">
        <v>1256</v>
      </c>
      <c r="C44" s="430" t="s">
        <v>172</v>
      </c>
      <c r="D44" s="430" t="s">
        <v>215</v>
      </c>
      <c r="E44" s="642" t="s">
        <v>191</v>
      </c>
      <c r="F44" s="642"/>
      <c r="G44" s="430" t="s">
        <v>193</v>
      </c>
      <c r="H44" s="390">
        <v>4.0000000000000002E-4</v>
      </c>
      <c r="I44" s="396">
        <v>172.82</v>
      </c>
      <c r="J44" s="396">
        <v>0.06</v>
      </c>
    </row>
    <row r="45" spans="1:10" ht="45" customHeight="1" x14ac:dyDescent="0.2">
      <c r="A45" s="430" t="s">
        <v>179</v>
      </c>
      <c r="B45" s="430" t="s">
        <v>1257</v>
      </c>
      <c r="C45" s="430" t="s">
        <v>172</v>
      </c>
      <c r="D45" s="430" t="s">
        <v>214</v>
      </c>
      <c r="E45" s="642" t="s">
        <v>191</v>
      </c>
      <c r="F45" s="642"/>
      <c r="G45" s="430" t="s">
        <v>190</v>
      </c>
      <c r="H45" s="390">
        <v>1.5E-3</v>
      </c>
      <c r="I45" s="396">
        <v>51.43</v>
      </c>
      <c r="J45" s="396">
        <v>7.0000000000000007E-2</v>
      </c>
    </row>
    <row r="46" spans="1:10" ht="30" customHeight="1" x14ac:dyDescent="0.2">
      <c r="A46" s="430" t="s">
        <v>179</v>
      </c>
      <c r="B46" s="430" t="s">
        <v>1246</v>
      </c>
      <c r="C46" s="430" t="s">
        <v>172</v>
      </c>
      <c r="D46" s="430" t="s">
        <v>178</v>
      </c>
      <c r="E46" s="642" t="s">
        <v>177</v>
      </c>
      <c r="F46" s="642"/>
      <c r="G46" s="430" t="s">
        <v>176</v>
      </c>
      <c r="H46" s="390">
        <v>1.09E-2</v>
      </c>
      <c r="I46" s="396">
        <v>20.28</v>
      </c>
      <c r="J46" s="396">
        <v>0.22</v>
      </c>
    </row>
    <row r="47" spans="1:10" ht="30" x14ac:dyDescent="0.2">
      <c r="A47" s="433" t="s">
        <v>173</v>
      </c>
      <c r="B47" s="433" t="s">
        <v>1258</v>
      </c>
      <c r="C47" s="433" t="s">
        <v>182</v>
      </c>
      <c r="D47" s="433" t="s">
        <v>297</v>
      </c>
      <c r="E47" s="644" t="s">
        <v>170</v>
      </c>
      <c r="F47" s="644"/>
      <c r="G47" s="433" t="s">
        <v>199</v>
      </c>
      <c r="H47" s="392">
        <v>4.4999999999999999E-4</v>
      </c>
      <c r="I47" s="395">
        <v>3851.1</v>
      </c>
      <c r="J47" s="395">
        <v>1.73</v>
      </c>
    </row>
    <row r="48" spans="1:10" ht="30" x14ac:dyDescent="0.2">
      <c r="A48" s="435"/>
      <c r="B48" s="435"/>
      <c r="C48" s="435"/>
      <c r="D48" s="435"/>
      <c r="E48" s="435" t="s">
        <v>168</v>
      </c>
      <c r="F48" s="95">
        <v>9.2928166527274467E-2</v>
      </c>
      <c r="G48" s="435" t="s">
        <v>167</v>
      </c>
      <c r="H48" s="95">
        <v>0.11</v>
      </c>
      <c r="I48" s="435" t="s">
        <v>166</v>
      </c>
      <c r="J48" s="95">
        <v>0.2</v>
      </c>
    </row>
    <row r="49" spans="1:10" ht="15.75" customHeight="1" thickBot="1" x14ac:dyDescent="0.25">
      <c r="A49" s="435"/>
      <c r="B49" s="435"/>
      <c r="C49" s="435"/>
      <c r="D49" s="435"/>
      <c r="E49" s="435" t="s">
        <v>165</v>
      </c>
      <c r="F49" s="95">
        <v>0.62</v>
      </c>
      <c r="G49" s="435"/>
      <c r="H49" s="643" t="s">
        <v>164</v>
      </c>
      <c r="I49" s="643"/>
      <c r="J49" s="95">
        <v>3.18</v>
      </c>
    </row>
    <row r="50" spans="1:10" ht="15.75" thickTop="1" x14ac:dyDescent="0.2">
      <c r="A50" s="96"/>
      <c r="B50" s="96"/>
      <c r="C50" s="96"/>
      <c r="D50" s="96"/>
      <c r="E50" s="96"/>
      <c r="F50" s="96"/>
      <c r="G50" s="96"/>
      <c r="H50" s="96"/>
      <c r="I50" s="96"/>
      <c r="J50" s="96"/>
    </row>
    <row r="51" spans="1:10" ht="15.75" x14ac:dyDescent="0.2">
      <c r="A51" s="432" t="s">
        <v>891</v>
      </c>
      <c r="B51" s="432" t="s">
        <v>95</v>
      </c>
      <c r="C51" s="432" t="s">
        <v>188</v>
      </c>
      <c r="D51" s="432" t="s">
        <v>158</v>
      </c>
      <c r="E51" s="640" t="s">
        <v>187</v>
      </c>
      <c r="F51" s="640"/>
      <c r="G51" s="432" t="s">
        <v>186</v>
      </c>
      <c r="H51" s="432" t="s">
        <v>185</v>
      </c>
      <c r="I51" s="432" t="s">
        <v>184</v>
      </c>
      <c r="J51" s="432" t="s">
        <v>157</v>
      </c>
    </row>
    <row r="52" spans="1:10" ht="45" customHeight="1" x14ac:dyDescent="0.2">
      <c r="A52" s="431" t="s">
        <v>183</v>
      </c>
      <c r="B52" s="431" t="s">
        <v>223</v>
      </c>
      <c r="C52" s="431" t="s">
        <v>182</v>
      </c>
      <c r="D52" s="431" t="s">
        <v>222</v>
      </c>
      <c r="E52" s="641" t="s">
        <v>221</v>
      </c>
      <c r="F52" s="641"/>
      <c r="G52" s="431" t="s">
        <v>19</v>
      </c>
      <c r="H52" s="393">
        <v>1</v>
      </c>
      <c r="I52" s="394">
        <v>0.25</v>
      </c>
      <c r="J52" s="394">
        <v>0.25</v>
      </c>
    </row>
    <row r="53" spans="1:10" ht="30" customHeight="1" x14ac:dyDescent="0.2">
      <c r="A53" s="430" t="s">
        <v>179</v>
      </c>
      <c r="B53" s="430" t="s">
        <v>1246</v>
      </c>
      <c r="C53" s="430" t="s">
        <v>172</v>
      </c>
      <c r="D53" s="430" t="s">
        <v>178</v>
      </c>
      <c r="E53" s="642" t="s">
        <v>177</v>
      </c>
      <c r="F53" s="642"/>
      <c r="G53" s="430" t="s">
        <v>176</v>
      </c>
      <c r="H53" s="390">
        <v>5.0000000000000001E-3</v>
      </c>
      <c r="I53" s="396">
        <v>20.28</v>
      </c>
      <c r="J53" s="396">
        <v>0.1</v>
      </c>
    </row>
    <row r="54" spans="1:10" ht="30" customHeight="1" x14ac:dyDescent="0.2">
      <c r="A54" s="433" t="s">
        <v>173</v>
      </c>
      <c r="B54" s="433" t="s">
        <v>220</v>
      </c>
      <c r="C54" s="433" t="s">
        <v>219</v>
      </c>
      <c r="D54" s="433" t="s">
        <v>1063</v>
      </c>
      <c r="E54" s="644" t="s">
        <v>218</v>
      </c>
      <c r="F54" s="644"/>
      <c r="G54" s="433" t="s">
        <v>176</v>
      </c>
      <c r="H54" s="392">
        <v>1E-3</v>
      </c>
      <c r="I54" s="395">
        <v>156.97499999999999</v>
      </c>
      <c r="J54" s="395">
        <v>0.15</v>
      </c>
    </row>
    <row r="55" spans="1:10" ht="30" x14ac:dyDescent="0.2">
      <c r="A55" s="435"/>
      <c r="B55" s="435"/>
      <c r="C55" s="435"/>
      <c r="D55" s="435"/>
      <c r="E55" s="435" t="s">
        <v>168</v>
      </c>
      <c r="F55" s="95">
        <v>3.2524858284546064E-2</v>
      </c>
      <c r="G55" s="435" t="s">
        <v>167</v>
      </c>
      <c r="H55" s="95">
        <v>0.04</v>
      </c>
      <c r="I55" s="435" t="s">
        <v>166</v>
      </c>
      <c r="J55" s="95">
        <v>7.0000000000000007E-2</v>
      </c>
    </row>
    <row r="56" spans="1:10" ht="15" customHeight="1" x14ac:dyDescent="0.2">
      <c r="A56" s="435"/>
      <c r="B56" s="435"/>
      <c r="C56" s="435"/>
      <c r="D56" s="435"/>
      <c r="E56" s="435" t="s">
        <v>165</v>
      </c>
      <c r="F56" s="95">
        <v>0.06</v>
      </c>
      <c r="G56" s="435"/>
      <c r="H56" s="643" t="s">
        <v>164</v>
      </c>
      <c r="I56" s="643"/>
      <c r="J56" s="95">
        <v>0.31</v>
      </c>
    </row>
  </sheetData>
  <mergeCells count="52">
    <mergeCell ref="E54:F54"/>
    <mergeCell ref="H56:I56"/>
    <mergeCell ref="A1:C2"/>
    <mergeCell ref="A3:J3"/>
    <mergeCell ref="A4:J4"/>
    <mergeCell ref="E1:F1"/>
    <mergeCell ref="G1:H1"/>
    <mergeCell ref="I1:J1"/>
    <mergeCell ref="E2:F2"/>
    <mergeCell ref="G2:H2"/>
    <mergeCell ref="I2:J2"/>
    <mergeCell ref="E35:F35"/>
    <mergeCell ref="E36:F36"/>
    <mergeCell ref="H39:I39"/>
    <mergeCell ref="H49:I49"/>
    <mergeCell ref="E53:F53"/>
    <mergeCell ref="H26:I26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8:F8"/>
    <mergeCell ref="H10:I10"/>
    <mergeCell ref="E12:F12"/>
    <mergeCell ref="E13:F13"/>
    <mergeCell ref="E14:F14"/>
    <mergeCell ref="E5:F5"/>
    <mergeCell ref="E6:F6"/>
    <mergeCell ref="E7:F7"/>
    <mergeCell ref="E51:F51"/>
    <mergeCell ref="E52:F52"/>
    <mergeCell ref="E44:F44"/>
    <mergeCell ref="E45:F45"/>
    <mergeCell ref="E46:F46"/>
    <mergeCell ref="E47:F47"/>
    <mergeCell ref="E37:F37"/>
    <mergeCell ref="E41:F41"/>
    <mergeCell ref="E42:F42"/>
    <mergeCell ref="E43:F43"/>
    <mergeCell ref="E32:F32"/>
    <mergeCell ref="E33:F33"/>
    <mergeCell ref="E34:F34"/>
  </mergeCells>
  <pageMargins left="0.511811024" right="0.511811024" top="0.78740157499999996" bottom="0.78740157499999996" header="0.31496062000000002" footer="0.31496062000000002"/>
  <pageSetup paperSize="9" scale="4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showOutlineSymbols="0" showWhiteSpace="0" view="pageBreakPreview" topLeftCell="A61" zoomScale="78" zoomScaleNormal="100" zoomScaleSheetLayoutView="78" workbookViewId="0">
      <selection activeCell="C76" sqref="C76"/>
    </sheetView>
  </sheetViews>
  <sheetFormatPr defaultRowHeight="15" x14ac:dyDescent="0.25"/>
  <cols>
    <col min="1" max="2" width="19.7109375" style="80" customWidth="1"/>
    <col min="3" max="3" width="81.28515625" style="87" customWidth="1"/>
    <col min="4" max="4" width="38" style="80" customWidth="1"/>
    <col min="5" max="9" width="14.7109375" style="80" customWidth="1"/>
    <col min="10" max="12" width="17.140625" style="80" bestFit="1" customWidth="1"/>
    <col min="13" max="16384" width="9.140625" style="80"/>
  </cols>
  <sheetData>
    <row r="1" spans="1:10" ht="15.75" customHeight="1" x14ac:dyDescent="0.25">
      <c r="A1" s="455"/>
      <c r="B1" s="457"/>
      <c r="C1" s="90" t="s">
        <v>30</v>
      </c>
      <c r="D1" s="90" t="s">
        <v>40</v>
      </c>
      <c r="E1" s="450" t="s">
        <v>41</v>
      </c>
      <c r="F1" s="450"/>
      <c r="G1" s="450"/>
      <c r="H1" s="450" t="s">
        <v>42</v>
      </c>
      <c r="I1" s="450"/>
      <c r="J1" s="469"/>
    </row>
    <row r="2" spans="1:10" ht="72" customHeight="1" x14ac:dyDescent="0.25">
      <c r="A2" s="458"/>
      <c r="B2" s="460"/>
      <c r="C2" s="328" t="s">
        <v>774</v>
      </c>
      <c r="D2" s="322" t="s">
        <v>1267</v>
      </c>
      <c r="E2" s="461" t="s">
        <v>672</v>
      </c>
      <c r="F2" s="461"/>
      <c r="G2" s="461"/>
      <c r="H2" s="461" t="s">
        <v>259</v>
      </c>
      <c r="I2" s="461"/>
      <c r="J2" s="470"/>
    </row>
    <row r="3" spans="1:10" ht="15.75" x14ac:dyDescent="0.25">
      <c r="A3" s="445"/>
      <c r="B3" s="446"/>
      <c r="C3" s="446"/>
      <c r="D3" s="446"/>
      <c r="E3" s="446"/>
      <c r="F3" s="446"/>
      <c r="G3" s="446"/>
      <c r="H3" s="446"/>
      <c r="I3" s="446"/>
      <c r="J3" s="447"/>
    </row>
    <row r="4" spans="1:10" ht="30.75" customHeight="1" x14ac:dyDescent="0.25">
      <c r="A4" s="453" t="s">
        <v>280</v>
      </c>
      <c r="B4" s="454"/>
      <c r="C4" s="454"/>
      <c r="D4" s="454"/>
      <c r="E4" s="454"/>
      <c r="F4" s="454"/>
      <c r="G4" s="454"/>
      <c r="H4" s="454"/>
      <c r="I4" s="454"/>
      <c r="J4" s="454"/>
    </row>
    <row r="5" spans="1:10" ht="47.25" x14ac:dyDescent="0.25">
      <c r="A5" s="439" t="s">
        <v>261</v>
      </c>
      <c r="B5" s="439" t="s">
        <v>262</v>
      </c>
      <c r="C5" s="439" t="s">
        <v>52</v>
      </c>
      <c r="D5" s="439" t="s">
        <v>281</v>
      </c>
      <c r="E5" s="439" t="s">
        <v>254</v>
      </c>
      <c r="F5" s="439" t="s">
        <v>263</v>
      </c>
      <c r="G5" s="439" t="s">
        <v>282</v>
      </c>
      <c r="H5" s="439" t="s">
        <v>21</v>
      </c>
      <c r="I5" s="439" t="s">
        <v>266</v>
      </c>
      <c r="J5" s="439" t="s">
        <v>283</v>
      </c>
    </row>
    <row r="6" spans="1:10" ht="58.5" customHeight="1" x14ac:dyDescent="0.25">
      <c r="A6" s="98" t="s">
        <v>212</v>
      </c>
      <c r="B6" s="98" t="s">
        <v>172</v>
      </c>
      <c r="C6" s="98" t="s">
        <v>28</v>
      </c>
      <c r="D6" s="98" t="s">
        <v>211</v>
      </c>
      <c r="E6" s="98" t="s">
        <v>169</v>
      </c>
      <c r="F6" s="98" t="s">
        <v>1176</v>
      </c>
      <c r="G6" s="98" t="s">
        <v>1465</v>
      </c>
      <c r="H6" s="98" t="s">
        <v>1466</v>
      </c>
      <c r="I6" s="98" t="s">
        <v>1467</v>
      </c>
      <c r="J6" s="98" t="s">
        <v>1467</v>
      </c>
    </row>
    <row r="7" spans="1:10" ht="58.5" customHeight="1" x14ac:dyDescent="0.25">
      <c r="A7" s="98" t="s">
        <v>852</v>
      </c>
      <c r="B7" s="98" t="s">
        <v>172</v>
      </c>
      <c r="C7" s="98" t="s">
        <v>582</v>
      </c>
      <c r="D7" s="98" t="s">
        <v>211</v>
      </c>
      <c r="E7" s="98" t="s">
        <v>228</v>
      </c>
      <c r="F7" s="98" t="s">
        <v>1064</v>
      </c>
      <c r="G7" s="98" t="s">
        <v>1468</v>
      </c>
      <c r="H7" s="98" t="s">
        <v>1469</v>
      </c>
      <c r="I7" s="98" t="s">
        <v>1470</v>
      </c>
      <c r="J7" s="98" t="s">
        <v>1471</v>
      </c>
    </row>
    <row r="8" spans="1:10" ht="58.5" customHeight="1" x14ac:dyDescent="0.25">
      <c r="A8" s="98" t="s">
        <v>838</v>
      </c>
      <c r="B8" s="98" t="s">
        <v>172</v>
      </c>
      <c r="C8" s="98" t="s">
        <v>650</v>
      </c>
      <c r="D8" s="98" t="s">
        <v>966</v>
      </c>
      <c r="E8" s="98" t="s">
        <v>169</v>
      </c>
      <c r="F8" s="98" t="s">
        <v>1208</v>
      </c>
      <c r="G8" s="98" t="s">
        <v>1065</v>
      </c>
      <c r="H8" s="98" t="s">
        <v>1209</v>
      </c>
      <c r="I8" s="98" t="s">
        <v>1472</v>
      </c>
      <c r="J8" s="98" t="s">
        <v>1473</v>
      </c>
    </row>
    <row r="9" spans="1:10" ht="58.5" customHeight="1" x14ac:dyDescent="0.25">
      <c r="A9" s="365" t="s">
        <v>1151</v>
      </c>
      <c r="B9" s="365" t="s">
        <v>784</v>
      </c>
      <c r="C9" s="365" t="s">
        <v>1152</v>
      </c>
      <c r="D9" s="365" t="s">
        <v>170</v>
      </c>
      <c r="E9" s="365" t="s">
        <v>802</v>
      </c>
      <c r="F9" s="365" t="s">
        <v>1177</v>
      </c>
      <c r="G9" s="365" t="s">
        <v>1178</v>
      </c>
      <c r="H9" s="365" t="s">
        <v>1179</v>
      </c>
      <c r="I9" s="365" t="s">
        <v>1474</v>
      </c>
      <c r="J9" s="365" t="s">
        <v>1475</v>
      </c>
    </row>
    <row r="10" spans="1:10" ht="58.5" customHeight="1" x14ac:dyDescent="0.25">
      <c r="A10" s="98" t="s">
        <v>780</v>
      </c>
      <c r="B10" s="98" t="s">
        <v>182</v>
      </c>
      <c r="C10" s="98" t="s">
        <v>905</v>
      </c>
      <c r="D10" s="98" t="s">
        <v>243</v>
      </c>
      <c r="E10" s="98" t="s">
        <v>17</v>
      </c>
      <c r="F10" s="98" t="s">
        <v>1066</v>
      </c>
      <c r="G10" s="98" t="s">
        <v>1210</v>
      </c>
      <c r="H10" s="98" t="s">
        <v>1211</v>
      </c>
      <c r="I10" s="98" t="s">
        <v>1231</v>
      </c>
      <c r="J10" s="98" t="s">
        <v>1476</v>
      </c>
    </row>
    <row r="11" spans="1:10" ht="58.5" customHeight="1" x14ac:dyDescent="0.25">
      <c r="A11" s="98" t="s">
        <v>1162</v>
      </c>
      <c r="B11" s="98" t="s">
        <v>172</v>
      </c>
      <c r="C11" s="98" t="s">
        <v>1129</v>
      </c>
      <c r="D11" s="98" t="s">
        <v>181</v>
      </c>
      <c r="E11" s="98" t="s">
        <v>18</v>
      </c>
      <c r="F11" s="98" t="s">
        <v>1218</v>
      </c>
      <c r="G11" s="98" t="s">
        <v>1477</v>
      </c>
      <c r="H11" s="98" t="s">
        <v>1478</v>
      </c>
      <c r="I11" s="98" t="s">
        <v>1479</v>
      </c>
      <c r="J11" s="98" t="s">
        <v>1480</v>
      </c>
    </row>
    <row r="12" spans="1:10" ht="75.75" customHeight="1" x14ac:dyDescent="0.25">
      <c r="A12" s="98" t="s">
        <v>796</v>
      </c>
      <c r="B12" s="98" t="s">
        <v>172</v>
      </c>
      <c r="C12" s="98" t="s">
        <v>541</v>
      </c>
      <c r="D12" s="98" t="s">
        <v>196</v>
      </c>
      <c r="E12" s="98" t="s">
        <v>195</v>
      </c>
      <c r="F12" s="98" t="s">
        <v>1180</v>
      </c>
      <c r="G12" s="98" t="s">
        <v>1067</v>
      </c>
      <c r="H12" s="98" t="s">
        <v>1181</v>
      </c>
      <c r="I12" s="98" t="s">
        <v>1232</v>
      </c>
      <c r="J12" s="98" t="s">
        <v>1481</v>
      </c>
    </row>
    <row r="13" spans="1:10" ht="75" customHeight="1" x14ac:dyDescent="0.25">
      <c r="A13" s="98" t="s">
        <v>856</v>
      </c>
      <c r="B13" s="98" t="s">
        <v>172</v>
      </c>
      <c r="C13" s="98" t="s">
        <v>584</v>
      </c>
      <c r="D13" s="98" t="s">
        <v>181</v>
      </c>
      <c r="E13" s="98" t="s">
        <v>18</v>
      </c>
      <c r="F13" s="98" t="s">
        <v>1182</v>
      </c>
      <c r="G13" s="98" t="s">
        <v>1482</v>
      </c>
      <c r="H13" s="98" t="s">
        <v>1483</v>
      </c>
      <c r="I13" s="98" t="s">
        <v>1484</v>
      </c>
      <c r="J13" s="98" t="s">
        <v>1485</v>
      </c>
    </row>
    <row r="14" spans="1:10" ht="58.5" customHeight="1" x14ac:dyDescent="0.25">
      <c r="A14" s="365" t="s">
        <v>843</v>
      </c>
      <c r="B14" s="365" t="s">
        <v>172</v>
      </c>
      <c r="C14" s="365" t="s">
        <v>666</v>
      </c>
      <c r="D14" s="365" t="s">
        <v>170</v>
      </c>
      <c r="E14" s="365" t="s">
        <v>18</v>
      </c>
      <c r="F14" s="365" t="s">
        <v>1068</v>
      </c>
      <c r="G14" s="365" t="s">
        <v>1486</v>
      </c>
      <c r="H14" s="365" t="s">
        <v>1487</v>
      </c>
      <c r="I14" s="365" t="s">
        <v>1488</v>
      </c>
      <c r="J14" s="365" t="s">
        <v>1489</v>
      </c>
    </row>
    <row r="15" spans="1:10" ht="58.5" customHeight="1" x14ac:dyDescent="0.25">
      <c r="A15" s="98" t="s">
        <v>861</v>
      </c>
      <c r="B15" s="98" t="s">
        <v>172</v>
      </c>
      <c r="C15" s="98" t="s">
        <v>1272</v>
      </c>
      <c r="D15" s="98" t="s">
        <v>211</v>
      </c>
      <c r="E15" s="98" t="s">
        <v>169</v>
      </c>
      <c r="F15" s="98" t="s">
        <v>1183</v>
      </c>
      <c r="G15" s="98" t="s">
        <v>1490</v>
      </c>
      <c r="H15" s="98" t="s">
        <v>1491</v>
      </c>
      <c r="I15" s="98" t="s">
        <v>1492</v>
      </c>
      <c r="J15" s="98" t="s">
        <v>1493</v>
      </c>
    </row>
    <row r="16" spans="1:10" ht="60.75" customHeight="1" x14ac:dyDescent="0.25">
      <c r="A16" s="98" t="s">
        <v>881</v>
      </c>
      <c r="B16" s="98" t="s">
        <v>172</v>
      </c>
      <c r="C16" s="98" t="s">
        <v>594</v>
      </c>
      <c r="D16" s="98" t="s">
        <v>1055</v>
      </c>
      <c r="E16" s="98" t="s">
        <v>169</v>
      </c>
      <c r="F16" s="98" t="s">
        <v>1097</v>
      </c>
      <c r="G16" s="98" t="s">
        <v>1494</v>
      </c>
      <c r="H16" s="98" t="s">
        <v>1495</v>
      </c>
      <c r="I16" s="98" t="s">
        <v>1496</v>
      </c>
      <c r="J16" s="98" t="s">
        <v>1497</v>
      </c>
    </row>
    <row r="17" spans="1:10" ht="60.75" customHeight="1" x14ac:dyDescent="0.25">
      <c r="A17" s="98" t="s">
        <v>1158</v>
      </c>
      <c r="B17" s="98" t="s">
        <v>172</v>
      </c>
      <c r="C17" s="98" t="s">
        <v>1143</v>
      </c>
      <c r="D17" s="98" t="s">
        <v>966</v>
      </c>
      <c r="E17" s="98" t="s">
        <v>169</v>
      </c>
      <c r="F17" s="98" t="s">
        <v>1212</v>
      </c>
      <c r="G17" s="98" t="s">
        <v>1198</v>
      </c>
      <c r="H17" s="98" t="s">
        <v>1213</v>
      </c>
      <c r="I17" s="98" t="s">
        <v>1233</v>
      </c>
      <c r="J17" s="98" t="s">
        <v>1498</v>
      </c>
    </row>
    <row r="18" spans="1:10" ht="39" customHeight="1" x14ac:dyDescent="0.25">
      <c r="A18" s="98" t="s">
        <v>888</v>
      </c>
      <c r="B18" s="98" t="s">
        <v>219</v>
      </c>
      <c r="C18" s="98" t="s">
        <v>889</v>
      </c>
      <c r="D18" s="98" t="s">
        <v>247</v>
      </c>
      <c r="E18" s="98" t="s">
        <v>228</v>
      </c>
      <c r="F18" s="98" t="s">
        <v>1184</v>
      </c>
      <c r="G18" s="98" t="s">
        <v>1499</v>
      </c>
      <c r="H18" s="98" t="s">
        <v>1500</v>
      </c>
      <c r="I18" s="98" t="s">
        <v>1234</v>
      </c>
      <c r="J18" s="98" t="s">
        <v>1501</v>
      </c>
    </row>
    <row r="19" spans="1:10" ht="61.5" customHeight="1" x14ac:dyDescent="0.25">
      <c r="A19" s="98" t="s">
        <v>267</v>
      </c>
      <c r="B19" s="98" t="s">
        <v>182</v>
      </c>
      <c r="C19" s="98" t="s">
        <v>251</v>
      </c>
      <c r="D19" s="98" t="s">
        <v>211</v>
      </c>
      <c r="E19" s="98" t="s">
        <v>19</v>
      </c>
      <c r="F19" s="98" t="s">
        <v>1185</v>
      </c>
      <c r="G19" s="98" t="s">
        <v>387</v>
      </c>
      <c r="H19" s="98" t="s">
        <v>1186</v>
      </c>
      <c r="I19" s="98" t="s">
        <v>1235</v>
      </c>
      <c r="J19" s="98" t="s">
        <v>1502</v>
      </c>
    </row>
    <row r="20" spans="1:10" ht="50.25" customHeight="1" x14ac:dyDescent="0.25">
      <c r="A20" s="98" t="s">
        <v>1161</v>
      </c>
      <c r="B20" s="98" t="s">
        <v>172</v>
      </c>
      <c r="C20" s="98" t="s">
        <v>1148</v>
      </c>
      <c r="D20" s="98" t="s">
        <v>966</v>
      </c>
      <c r="E20" s="98" t="s">
        <v>169</v>
      </c>
      <c r="F20" s="98" t="s">
        <v>1236</v>
      </c>
      <c r="G20" s="98" t="s">
        <v>1503</v>
      </c>
      <c r="H20" s="98" t="s">
        <v>1504</v>
      </c>
      <c r="I20" s="98" t="s">
        <v>1237</v>
      </c>
      <c r="J20" s="98" t="s">
        <v>1505</v>
      </c>
    </row>
    <row r="21" spans="1:10" ht="50.25" customHeight="1" x14ac:dyDescent="0.25">
      <c r="A21" s="98" t="s">
        <v>830</v>
      </c>
      <c r="B21" s="98" t="s">
        <v>172</v>
      </c>
      <c r="C21" s="98" t="s">
        <v>573</v>
      </c>
      <c r="D21" s="98" t="s">
        <v>181</v>
      </c>
      <c r="E21" s="98" t="s">
        <v>217</v>
      </c>
      <c r="F21" s="98" t="s">
        <v>1069</v>
      </c>
      <c r="G21" s="98" t="s">
        <v>1506</v>
      </c>
      <c r="H21" s="98" t="s">
        <v>1507</v>
      </c>
      <c r="I21" s="98" t="s">
        <v>1508</v>
      </c>
      <c r="J21" s="98" t="s">
        <v>1509</v>
      </c>
    </row>
    <row r="22" spans="1:10" ht="75" customHeight="1" x14ac:dyDescent="0.25">
      <c r="A22" s="98" t="s">
        <v>871</v>
      </c>
      <c r="B22" s="98" t="s">
        <v>182</v>
      </c>
      <c r="C22" s="98" t="s">
        <v>588</v>
      </c>
      <c r="D22" s="98" t="s">
        <v>211</v>
      </c>
      <c r="E22" s="98" t="s">
        <v>19</v>
      </c>
      <c r="F22" s="98" t="s">
        <v>1187</v>
      </c>
      <c r="G22" s="98" t="s">
        <v>1073</v>
      </c>
      <c r="H22" s="98" t="s">
        <v>1188</v>
      </c>
      <c r="I22" s="98" t="s">
        <v>1238</v>
      </c>
      <c r="J22" s="98" t="s">
        <v>1510</v>
      </c>
    </row>
    <row r="23" spans="1:10" ht="63" customHeight="1" x14ac:dyDescent="0.25">
      <c r="A23" s="98" t="s">
        <v>826</v>
      </c>
      <c r="B23" s="98" t="s">
        <v>172</v>
      </c>
      <c r="C23" s="98" t="s">
        <v>571</v>
      </c>
      <c r="D23" s="98" t="s">
        <v>181</v>
      </c>
      <c r="E23" s="98" t="s">
        <v>217</v>
      </c>
      <c r="F23" s="98" t="s">
        <v>1070</v>
      </c>
      <c r="G23" s="98" t="s">
        <v>1511</v>
      </c>
      <c r="H23" s="98" t="s">
        <v>1512</v>
      </c>
      <c r="I23" s="98" t="s">
        <v>1513</v>
      </c>
      <c r="J23" s="98" t="s">
        <v>1514</v>
      </c>
    </row>
    <row r="24" spans="1:10" ht="58.5" customHeight="1" x14ac:dyDescent="0.25">
      <c r="A24" s="98" t="s">
        <v>794</v>
      </c>
      <c r="B24" s="98" t="s">
        <v>172</v>
      </c>
      <c r="C24" s="98" t="s">
        <v>538</v>
      </c>
      <c r="D24" s="98" t="s">
        <v>196</v>
      </c>
      <c r="E24" s="98" t="s">
        <v>169</v>
      </c>
      <c r="F24" s="98" t="s">
        <v>1189</v>
      </c>
      <c r="G24" s="98" t="s">
        <v>1515</v>
      </c>
      <c r="H24" s="98" t="s">
        <v>1516</v>
      </c>
      <c r="I24" s="98" t="s">
        <v>1219</v>
      </c>
      <c r="J24" s="98" t="s">
        <v>1517</v>
      </c>
    </row>
    <row r="25" spans="1:10" ht="48" customHeight="1" x14ac:dyDescent="0.25">
      <c r="A25" s="98" t="s">
        <v>274</v>
      </c>
      <c r="B25" s="98" t="s">
        <v>219</v>
      </c>
      <c r="C25" s="98" t="s">
        <v>292</v>
      </c>
      <c r="D25" s="98" t="s">
        <v>247</v>
      </c>
      <c r="E25" s="98" t="s">
        <v>289</v>
      </c>
      <c r="F25" s="98" t="s">
        <v>1190</v>
      </c>
      <c r="G25" s="98" t="s">
        <v>1518</v>
      </c>
      <c r="H25" s="98" t="s">
        <v>1519</v>
      </c>
      <c r="I25" s="98" t="s">
        <v>1520</v>
      </c>
      <c r="J25" s="98" t="s">
        <v>1521</v>
      </c>
    </row>
    <row r="26" spans="1:10" ht="68.25" customHeight="1" x14ac:dyDescent="0.25">
      <c r="A26" s="98" t="s">
        <v>815</v>
      </c>
      <c r="B26" s="98" t="s">
        <v>172</v>
      </c>
      <c r="C26" s="98" t="s">
        <v>566</v>
      </c>
      <c r="D26" s="98" t="s">
        <v>952</v>
      </c>
      <c r="E26" s="98" t="s">
        <v>228</v>
      </c>
      <c r="F26" s="98" t="s">
        <v>1074</v>
      </c>
      <c r="G26" s="98" t="s">
        <v>1522</v>
      </c>
      <c r="H26" s="98" t="s">
        <v>1523</v>
      </c>
      <c r="I26" s="98" t="s">
        <v>1220</v>
      </c>
      <c r="J26" s="98" t="s">
        <v>1524</v>
      </c>
    </row>
    <row r="27" spans="1:10" ht="48" customHeight="1" x14ac:dyDescent="0.25">
      <c r="A27" s="98" t="s">
        <v>841</v>
      </c>
      <c r="B27" s="98" t="s">
        <v>172</v>
      </c>
      <c r="C27" s="98" t="s">
        <v>665</v>
      </c>
      <c r="D27" s="98" t="s">
        <v>960</v>
      </c>
      <c r="E27" s="98" t="s">
        <v>18</v>
      </c>
      <c r="F27" s="98" t="s">
        <v>1068</v>
      </c>
      <c r="G27" s="98" t="s">
        <v>1525</v>
      </c>
      <c r="H27" s="98" t="s">
        <v>1526</v>
      </c>
      <c r="I27" s="98" t="s">
        <v>1239</v>
      </c>
      <c r="J27" s="98" t="s">
        <v>1527</v>
      </c>
    </row>
    <row r="28" spans="1:10" ht="79.5" customHeight="1" x14ac:dyDescent="0.25">
      <c r="A28" s="98" t="s">
        <v>883</v>
      </c>
      <c r="B28" s="98" t="s">
        <v>172</v>
      </c>
      <c r="C28" s="98" t="s">
        <v>673</v>
      </c>
      <c r="D28" s="98" t="s">
        <v>1057</v>
      </c>
      <c r="E28" s="98" t="s">
        <v>228</v>
      </c>
      <c r="F28" s="98" t="s">
        <v>1072</v>
      </c>
      <c r="G28" s="98" t="s">
        <v>1528</v>
      </c>
      <c r="H28" s="98" t="s">
        <v>1529</v>
      </c>
      <c r="I28" s="98" t="s">
        <v>1239</v>
      </c>
      <c r="J28" s="98" t="s">
        <v>1530</v>
      </c>
    </row>
    <row r="29" spans="1:10" ht="51" customHeight="1" x14ac:dyDescent="0.25">
      <c r="A29" s="98" t="s">
        <v>845</v>
      </c>
      <c r="B29" s="98" t="s">
        <v>172</v>
      </c>
      <c r="C29" s="98" t="s">
        <v>667</v>
      </c>
      <c r="D29" s="98" t="s">
        <v>966</v>
      </c>
      <c r="E29" s="98" t="s">
        <v>169</v>
      </c>
      <c r="F29" s="98" t="s">
        <v>1191</v>
      </c>
      <c r="G29" s="98" t="s">
        <v>1075</v>
      </c>
      <c r="H29" s="98" t="s">
        <v>1192</v>
      </c>
      <c r="I29" s="98" t="s">
        <v>1240</v>
      </c>
      <c r="J29" s="98" t="s">
        <v>1531</v>
      </c>
    </row>
    <row r="30" spans="1:10" ht="51" customHeight="1" x14ac:dyDescent="0.25">
      <c r="A30" s="365" t="s">
        <v>1155</v>
      </c>
      <c r="B30" s="365" t="s">
        <v>784</v>
      </c>
      <c r="C30" s="365" t="s">
        <v>1156</v>
      </c>
      <c r="D30" s="365" t="s">
        <v>170</v>
      </c>
      <c r="E30" s="365" t="s">
        <v>802</v>
      </c>
      <c r="F30" s="365" t="s">
        <v>1071</v>
      </c>
      <c r="G30" s="365" t="s">
        <v>1193</v>
      </c>
      <c r="H30" s="365" t="s">
        <v>1194</v>
      </c>
      <c r="I30" s="365" t="s">
        <v>1221</v>
      </c>
      <c r="J30" s="365" t="s">
        <v>1532</v>
      </c>
    </row>
    <row r="31" spans="1:10" ht="51" customHeight="1" x14ac:dyDescent="0.25">
      <c r="A31" s="98" t="s">
        <v>197</v>
      </c>
      <c r="B31" s="98" t="s">
        <v>172</v>
      </c>
      <c r="C31" s="98" t="s">
        <v>39</v>
      </c>
      <c r="D31" s="98" t="s">
        <v>196</v>
      </c>
      <c r="E31" s="98" t="s">
        <v>195</v>
      </c>
      <c r="F31" s="98" t="s">
        <v>1076</v>
      </c>
      <c r="G31" s="98" t="s">
        <v>1533</v>
      </c>
      <c r="H31" s="98" t="s">
        <v>1534</v>
      </c>
      <c r="I31" s="98" t="s">
        <v>1222</v>
      </c>
      <c r="J31" s="98" t="s">
        <v>1535</v>
      </c>
    </row>
    <row r="32" spans="1:10" ht="51" customHeight="1" x14ac:dyDescent="0.25">
      <c r="A32" s="98" t="s">
        <v>273</v>
      </c>
      <c r="B32" s="98" t="s">
        <v>219</v>
      </c>
      <c r="C32" s="98" t="s">
        <v>291</v>
      </c>
      <c r="D32" s="98" t="s">
        <v>247</v>
      </c>
      <c r="E32" s="98" t="s">
        <v>289</v>
      </c>
      <c r="F32" s="98" t="s">
        <v>1077</v>
      </c>
      <c r="G32" s="98" t="s">
        <v>1536</v>
      </c>
      <c r="H32" s="98" t="s">
        <v>1537</v>
      </c>
      <c r="I32" s="98" t="s">
        <v>1538</v>
      </c>
      <c r="J32" s="98" t="s">
        <v>1539</v>
      </c>
    </row>
    <row r="33" spans="1:10" ht="51" customHeight="1" x14ac:dyDescent="0.25">
      <c r="A33" s="98" t="s">
        <v>836</v>
      </c>
      <c r="B33" s="98" t="s">
        <v>172</v>
      </c>
      <c r="C33" s="98" t="s">
        <v>649</v>
      </c>
      <c r="D33" s="98" t="s">
        <v>966</v>
      </c>
      <c r="E33" s="98" t="s">
        <v>228</v>
      </c>
      <c r="F33" s="98" t="s">
        <v>1078</v>
      </c>
      <c r="G33" s="98" t="s">
        <v>1079</v>
      </c>
      <c r="H33" s="98" t="s">
        <v>1080</v>
      </c>
      <c r="I33" s="98" t="s">
        <v>1242</v>
      </c>
      <c r="J33" s="98" t="s">
        <v>1540</v>
      </c>
    </row>
    <row r="34" spans="1:10" ht="51" customHeight="1" x14ac:dyDescent="0.25">
      <c r="A34" s="98" t="s">
        <v>847</v>
      </c>
      <c r="B34" s="98" t="s">
        <v>172</v>
      </c>
      <c r="C34" s="98" t="s">
        <v>668</v>
      </c>
      <c r="D34" s="98" t="s">
        <v>966</v>
      </c>
      <c r="E34" s="98" t="s">
        <v>225</v>
      </c>
      <c r="F34" s="98" t="s">
        <v>1241</v>
      </c>
      <c r="G34" s="98" t="s">
        <v>1541</v>
      </c>
      <c r="H34" s="98" t="s">
        <v>1542</v>
      </c>
      <c r="I34" s="98" t="s">
        <v>1543</v>
      </c>
      <c r="J34" s="98" t="s">
        <v>1544</v>
      </c>
    </row>
    <row r="35" spans="1:10" ht="45" x14ac:dyDescent="0.25">
      <c r="A35" s="98" t="s">
        <v>783</v>
      </c>
      <c r="B35" s="98" t="s">
        <v>784</v>
      </c>
      <c r="C35" s="98" t="s">
        <v>785</v>
      </c>
      <c r="D35" s="98" t="s">
        <v>906</v>
      </c>
      <c r="E35" s="98" t="s">
        <v>228</v>
      </c>
      <c r="F35" s="98" t="s">
        <v>1223</v>
      </c>
      <c r="G35" s="98" t="s">
        <v>1082</v>
      </c>
      <c r="H35" s="98" t="s">
        <v>1224</v>
      </c>
      <c r="I35" s="98" t="s">
        <v>1214</v>
      </c>
      <c r="J35" s="98" t="s">
        <v>1545</v>
      </c>
    </row>
    <row r="36" spans="1:10" ht="59.25" customHeight="1" x14ac:dyDescent="0.25">
      <c r="A36" s="98" t="s">
        <v>817</v>
      </c>
      <c r="B36" s="98" t="s">
        <v>172</v>
      </c>
      <c r="C36" s="98" t="s">
        <v>567</v>
      </c>
      <c r="D36" s="98" t="s">
        <v>952</v>
      </c>
      <c r="E36" s="98" t="s">
        <v>228</v>
      </c>
      <c r="F36" s="98" t="s">
        <v>1081</v>
      </c>
      <c r="G36" s="98" t="s">
        <v>1546</v>
      </c>
      <c r="H36" s="98" t="s">
        <v>1547</v>
      </c>
      <c r="I36" s="98" t="s">
        <v>1214</v>
      </c>
      <c r="J36" s="98" t="s">
        <v>1548</v>
      </c>
    </row>
    <row r="37" spans="1:10" ht="45" x14ac:dyDescent="0.25">
      <c r="A37" s="98" t="s">
        <v>868</v>
      </c>
      <c r="B37" s="98" t="s">
        <v>172</v>
      </c>
      <c r="C37" s="98" t="s">
        <v>1273</v>
      </c>
      <c r="D37" s="98" t="s">
        <v>211</v>
      </c>
      <c r="E37" s="98" t="s">
        <v>169</v>
      </c>
      <c r="F37" s="98" t="s">
        <v>1183</v>
      </c>
      <c r="G37" s="98" t="s">
        <v>1549</v>
      </c>
      <c r="H37" s="98" t="s">
        <v>1550</v>
      </c>
      <c r="I37" s="98" t="s">
        <v>1225</v>
      </c>
      <c r="J37" s="98" t="s">
        <v>1551</v>
      </c>
    </row>
    <row r="38" spans="1:10" ht="47.25" customHeight="1" x14ac:dyDescent="0.25">
      <c r="A38" s="98" t="s">
        <v>855</v>
      </c>
      <c r="B38" s="98" t="s">
        <v>172</v>
      </c>
      <c r="C38" s="98" t="s">
        <v>583</v>
      </c>
      <c r="D38" s="98" t="s">
        <v>196</v>
      </c>
      <c r="E38" s="98" t="s">
        <v>195</v>
      </c>
      <c r="F38" s="98" t="s">
        <v>1083</v>
      </c>
      <c r="G38" s="98" t="s">
        <v>1084</v>
      </c>
      <c r="H38" s="98" t="s">
        <v>1085</v>
      </c>
      <c r="I38" s="98" t="s">
        <v>1225</v>
      </c>
      <c r="J38" s="98" t="s">
        <v>1552</v>
      </c>
    </row>
    <row r="39" spans="1:10" x14ac:dyDescent="0.25">
      <c r="A39" s="98" t="s">
        <v>819</v>
      </c>
      <c r="B39" s="98" t="s">
        <v>784</v>
      </c>
      <c r="C39" s="98" t="s">
        <v>820</v>
      </c>
      <c r="D39" s="98" t="s">
        <v>957</v>
      </c>
      <c r="E39" s="98" t="s">
        <v>169</v>
      </c>
      <c r="F39" s="98" t="s">
        <v>1195</v>
      </c>
      <c r="G39" s="98" t="s">
        <v>1553</v>
      </c>
      <c r="H39" s="98" t="s">
        <v>1554</v>
      </c>
      <c r="I39" s="98" t="s">
        <v>1215</v>
      </c>
      <c r="J39" s="98" t="s">
        <v>1555</v>
      </c>
    </row>
    <row r="40" spans="1:10" ht="75" x14ac:dyDescent="0.25">
      <c r="A40" s="98" t="s">
        <v>1119</v>
      </c>
      <c r="B40" s="98" t="s">
        <v>172</v>
      </c>
      <c r="C40" s="98" t="s">
        <v>1118</v>
      </c>
      <c r="D40" s="98" t="s">
        <v>910</v>
      </c>
      <c r="E40" s="98" t="s">
        <v>169</v>
      </c>
      <c r="F40" s="98" t="s">
        <v>1197</v>
      </c>
      <c r="G40" s="98" t="s">
        <v>1556</v>
      </c>
      <c r="H40" s="98" t="s">
        <v>1557</v>
      </c>
      <c r="I40" s="98" t="s">
        <v>1558</v>
      </c>
      <c r="J40" s="98" t="s">
        <v>1559</v>
      </c>
    </row>
    <row r="41" spans="1:10" ht="75" x14ac:dyDescent="0.25">
      <c r="A41" s="98" t="s">
        <v>807</v>
      </c>
      <c r="B41" s="98" t="s">
        <v>172</v>
      </c>
      <c r="C41" s="98" t="s">
        <v>1269</v>
      </c>
      <c r="D41" s="98" t="s">
        <v>910</v>
      </c>
      <c r="E41" s="98" t="s">
        <v>169</v>
      </c>
      <c r="F41" s="98" t="s">
        <v>1196</v>
      </c>
      <c r="G41" s="98" t="s">
        <v>1206</v>
      </c>
      <c r="H41" s="98" t="s">
        <v>1560</v>
      </c>
      <c r="I41" s="98" t="s">
        <v>1226</v>
      </c>
      <c r="J41" s="98" t="s">
        <v>1561</v>
      </c>
    </row>
    <row r="42" spans="1:10" ht="49.5" customHeight="1" x14ac:dyDescent="0.25">
      <c r="A42" s="98" t="s">
        <v>865</v>
      </c>
      <c r="B42" s="98" t="s">
        <v>784</v>
      </c>
      <c r="C42" s="98" t="s">
        <v>866</v>
      </c>
      <c r="D42" s="98" t="s">
        <v>1044</v>
      </c>
      <c r="E42" s="98" t="s">
        <v>169</v>
      </c>
      <c r="F42" s="98" t="s">
        <v>1200</v>
      </c>
      <c r="G42" s="98" t="s">
        <v>1562</v>
      </c>
      <c r="H42" s="98" t="s">
        <v>1563</v>
      </c>
      <c r="I42" s="98" t="s">
        <v>1226</v>
      </c>
      <c r="J42" s="98" t="s">
        <v>1564</v>
      </c>
    </row>
    <row r="43" spans="1:10" ht="49.5" customHeight="1" x14ac:dyDescent="0.25">
      <c r="A43" s="365" t="s">
        <v>238</v>
      </c>
      <c r="B43" s="365" t="s">
        <v>172</v>
      </c>
      <c r="C43" s="365" t="s">
        <v>237</v>
      </c>
      <c r="D43" s="365" t="s">
        <v>218</v>
      </c>
      <c r="E43" s="365" t="s">
        <v>236</v>
      </c>
      <c r="F43" s="365" t="s">
        <v>1066</v>
      </c>
      <c r="G43" s="365" t="s">
        <v>1087</v>
      </c>
      <c r="H43" s="365" t="s">
        <v>1088</v>
      </c>
      <c r="I43" s="365" t="s">
        <v>1227</v>
      </c>
      <c r="J43" s="365" t="s">
        <v>1565</v>
      </c>
    </row>
    <row r="44" spans="1:10" ht="49.5" customHeight="1" x14ac:dyDescent="0.25">
      <c r="A44" s="98" t="s">
        <v>272</v>
      </c>
      <c r="B44" s="98" t="s">
        <v>219</v>
      </c>
      <c r="C44" s="98" t="s">
        <v>290</v>
      </c>
      <c r="D44" s="98" t="s">
        <v>247</v>
      </c>
      <c r="E44" s="98" t="s">
        <v>289</v>
      </c>
      <c r="F44" s="98" t="s">
        <v>1089</v>
      </c>
      <c r="G44" s="98" t="s">
        <v>1566</v>
      </c>
      <c r="H44" s="98" t="s">
        <v>1567</v>
      </c>
      <c r="I44" s="98" t="s">
        <v>1227</v>
      </c>
      <c r="J44" s="98" t="s">
        <v>1568</v>
      </c>
    </row>
    <row r="45" spans="1:10" ht="49.5" customHeight="1" x14ac:dyDescent="0.25">
      <c r="A45" s="98" t="s">
        <v>879</v>
      </c>
      <c r="B45" s="98" t="s">
        <v>172</v>
      </c>
      <c r="C45" s="98" t="s">
        <v>593</v>
      </c>
      <c r="D45" s="98" t="s">
        <v>211</v>
      </c>
      <c r="E45" s="98" t="s">
        <v>228</v>
      </c>
      <c r="F45" s="98" t="s">
        <v>1199</v>
      </c>
      <c r="G45" s="98" t="s">
        <v>1569</v>
      </c>
      <c r="H45" s="98" t="s">
        <v>1570</v>
      </c>
      <c r="I45" s="98" t="s">
        <v>1227</v>
      </c>
      <c r="J45" s="98" t="s">
        <v>1571</v>
      </c>
    </row>
    <row r="46" spans="1:10" ht="30" x14ac:dyDescent="0.25">
      <c r="A46" s="98" t="s">
        <v>277</v>
      </c>
      <c r="B46" s="98" t="s">
        <v>219</v>
      </c>
      <c r="C46" s="98" t="s">
        <v>295</v>
      </c>
      <c r="D46" s="98" t="s">
        <v>247</v>
      </c>
      <c r="E46" s="98" t="s">
        <v>228</v>
      </c>
      <c r="F46" s="98" t="s">
        <v>1090</v>
      </c>
      <c r="G46" s="98" t="s">
        <v>1572</v>
      </c>
      <c r="H46" s="98" t="s">
        <v>1573</v>
      </c>
      <c r="I46" s="98" t="s">
        <v>1216</v>
      </c>
      <c r="J46" s="98" t="s">
        <v>1574</v>
      </c>
    </row>
    <row r="47" spans="1:10" ht="49.5" customHeight="1" x14ac:dyDescent="0.25">
      <c r="A47" s="98" t="s">
        <v>849</v>
      </c>
      <c r="B47" s="98" t="s">
        <v>182</v>
      </c>
      <c r="C47" s="98" t="s">
        <v>1159</v>
      </c>
      <c r="D47" s="98" t="s">
        <v>1011</v>
      </c>
      <c r="E47" s="98" t="s">
        <v>217</v>
      </c>
      <c r="F47" s="98" t="s">
        <v>1092</v>
      </c>
      <c r="G47" s="98" t="s">
        <v>1575</v>
      </c>
      <c r="H47" s="98" t="s">
        <v>1576</v>
      </c>
      <c r="I47" s="98" t="s">
        <v>1091</v>
      </c>
      <c r="J47" s="98" t="s">
        <v>1577</v>
      </c>
    </row>
    <row r="48" spans="1:10" ht="30" x14ac:dyDescent="0.25">
      <c r="A48" s="98" t="s">
        <v>828</v>
      </c>
      <c r="B48" s="98" t="s">
        <v>172</v>
      </c>
      <c r="C48" s="98" t="s">
        <v>572</v>
      </c>
      <c r="D48" s="98" t="s">
        <v>980</v>
      </c>
      <c r="E48" s="98" t="s">
        <v>217</v>
      </c>
      <c r="F48" s="98" t="s">
        <v>1070</v>
      </c>
      <c r="G48" s="98" t="s">
        <v>1578</v>
      </c>
      <c r="H48" s="98" t="s">
        <v>1579</v>
      </c>
      <c r="I48" s="98" t="s">
        <v>1091</v>
      </c>
      <c r="J48" s="98" t="s">
        <v>1580</v>
      </c>
    </row>
    <row r="49" spans="1:10" ht="49.5" customHeight="1" x14ac:dyDescent="0.25">
      <c r="A49" s="98" t="s">
        <v>787</v>
      </c>
      <c r="B49" s="98" t="s">
        <v>172</v>
      </c>
      <c r="C49" s="98" t="s">
        <v>533</v>
      </c>
      <c r="D49" s="98" t="s">
        <v>910</v>
      </c>
      <c r="E49" s="98" t="s">
        <v>169</v>
      </c>
      <c r="F49" s="98" t="s">
        <v>1093</v>
      </c>
      <c r="G49" s="98" t="s">
        <v>1232</v>
      </c>
      <c r="H49" s="98" t="s">
        <v>1581</v>
      </c>
      <c r="I49" s="98" t="s">
        <v>284</v>
      </c>
      <c r="J49" s="98" t="s">
        <v>1582</v>
      </c>
    </row>
    <row r="50" spans="1:10" ht="61.5" customHeight="1" x14ac:dyDescent="0.25">
      <c r="A50" s="365" t="s">
        <v>781</v>
      </c>
      <c r="B50" s="365" t="s">
        <v>172</v>
      </c>
      <c r="C50" s="365" t="s">
        <v>531</v>
      </c>
      <c r="D50" s="365" t="s">
        <v>218</v>
      </c>
      <c r="E50" s="365" t="s">
        <v>236</v>
      </c>
      <c r="F50" s="365" t="s">
        <v>1066</v>
      </c>
      <c r="G50" s="365" t="s">
        <v>1094</v>
      </c>
      <c r="H50" s="365" t="s">
        <v>1095</v>
      </c>
      <c r="I50" s="365" t="s">
        <v>284</v>
      </c>
      <c r="J50" s="365" t="s">
        <v>1583</v>
      </c>
    </row>
    <row r="51" spans="1:10" ht="49.5" customHeight="1" x14ac:dyDescent="0.25">
      <c r="A51" s="98" t="s">
        <v>270</v>
      </c>
      <c r="B51" s="98" t="s">
        <v>219</v>
      </c>
      <c r="C51" s="98" t="s">
        <v>288</v>
      </c>
      <c r="D51" s="98" t="s">
        <v>247</v>
      </c>
      <c r="E51" s="98" t="s">
        <v>289</v>
      </c>
      <c r="F51" s="98" t="s">
        <v>1089</v>
      </c>
      <c r="G51" s="98" t="s">
        <v>1584</v>
      </c>
      <c r="H51" s="98" t="s">
        <v>1585</v>
      </c>
      <c r="I51" s="98" t="s">
        <v>389</v>
      </c>
      <c r="J51" s="98" t="s">
        <v>1586</v>
      </c>
    </row>
    <row r="52" spans="1:10" ht="49.5" customHeight="1" x14ac:dyDescent="0.25">
      <c r="A52" s="98" t="s">
        <v>1149</v>
      </c>
      <c r="B52" s="98" t="s">
        <v>784</v>
      </c>
      <c r="C52" s="98" t="s">
        <v>1150</v>
      </c>
      <c r="D52" s="98" t="s">
        <v>1170</v>
      </c>
      <c r="E52" s="98" t="s">
        <v>802</v>
      </c>
      <c r="F52" s="98" t="s">
        <v>1177</v>
      </c>
      <c r="G52" s="98" t="s">
        <v>1587</v>
      </c>
      <c r="H52" s="98" t="s">
        <v>1588</v>
      </c>
      <c r="I52" s="98" t="s">
        <v>1589</v>
      </c>
      <c r="J52" s="98" t="s">
        <v>1590</v>
      </c>
    </row>
    <row r="53" spans="1:10" ht="49.5" customHeight="1" x14ac:dyDescent="0.25">
      <c r="A53" s="98" t="s">
        <v>859</v>
      </c>
      <c r="B53" s="98" t="s">
        <v>172</v>
      </c>
      <c r="C53" s="98" t="s">
        <v>1271</v>
      </c>
      <c r="D53" s="98" t="s">
        <v>211</v>
      </c>
      <c r="E53" s="98" t="s">
        <v>228</v>
      </c>
      <c r="F53" s="98" t="s">
        <v>1201</v>
      </c>
      <c r="G53" s="98" t="s">
        <v>1591</v>
      </c>
      <c r="H53" s="98" t="s">
        <v>1592</v>
      </c>
      <c r="I53" s="98" t="s">
        <v>1589</v>
      </c>
      <c r="J53" s="98" t="s">
        <v>1593</v>
      </c>
    </row>
    <row r="54" spans="1:10" ht="49.5" customHeight="1" x14ac:dyDescent="0.25">
      <c r="A54" s="98" t="s">
        <v>234</v>
      </c>
      <c r="B54" s="98" t="s">
        <v>172</v>
      </c>
      <c r="C54" s="98" t="s">
        <v>38</v>
      </c>
      <c r="D54" s="98" t="s">
        <v>211</v>
      </c>
      <c r="E54" s="98" t="s">
        <v>228</v>
      </c>
      <c r="F54" s="98" t="s">
        <v>1102</v>
      </c>
      <c r="G54" s="98" t="s">
        <v>1594</v>
      </c>
      <c r="H54" s="98" t="s">
        <v>1595</v>
      </c>
      <c r="I54" s="98" t="s">
        <v>1589</v>
      </c>
      <c r="J54" s="98" t="s">
        <v>1596</v>
      </c>
    </row>
    <row r="55" spans="1:10" ht="49.5" customHeight="1" x14ac:dyDescent="0.25">
      <c r="A55" s="98" t="s">
        <v>276</v>
      </c>
      <c r="B55" s="98" t="s">
        <v>219</v>
      </c>
      <c r="C55" s="98" t="s">
        <v>294</v>
      </c>
      <c r="D55" s="98" t="s">
        <v>247</v>
      </c>
      <c r="E55" s="98" t="s">
        <v>228</v>
      </c>
      <c r="F55" s="98" t="s">
        <v>1096</v>
      </c>
      <c r="G55" s="98" t="s">
        <v>1597</v>
      </c>
      <c r="H55" s="98" t="s">
        <v>1598</v>
      </c>
      <c r="I55" s="98" t="s">
        <v>285</v>
      </c>
      <c r="J55" s="98" t="s">
        <v>1599</v>
      </c>
    </row>
    <row r="56" spans="1:10" ht="49.5" customHeight="1" x14ac:dyDescent="0.25">
      <c r="A56" s="98" t="s">
        <v>832</v>
      </c>
      <c r="B56" s="98" t="s">
        <v>219</v>
      </c>
      <c r="C56" s="98" t="s">
        <v>833</v>
      </c>
      <c r="D56" s="98" t="s">
        <v>247</v>
      </c>
      <c r="E56" s="98" t="s">
        <v>289</v>
      </c>
      <c r="F56" s="98" t="s">
        <v>1086</v>
      </c>
      <c r="G56" s="98" t="s">
        <v>1600</v>
      </c>
      <c r="H56" s="98" t="s">
        <v>1601</v>
      </c>
      <c r="I56" s="98" t="s">
        <v>285</v>
      </c>
      <c r="J56" s="98" t="s">
        <v>1602</v>
      </c>
    </row>
    <row r="57" spans="1:10" ht="49.5" customHeight="1" x14ac:dyDescent="0.25">
      <c r="A57" s="98" t="s">
        <v>223</v>
      </c>
      <c r="B57" s="98" t="s">
        <v>182</v>
      </c>
      <c r="C57" s="98" t="s">
        <v>222</v>
      </c>
      <c r="D57" s="98" t="s">
        <v>221</v>
      </c>
      <c r="E57" s="98" t="s">
        <v>19</v>
      </c>
      <c r="F57" s="98" t="s">
        <v>1098</v>
      </c>
      <c r="G57" s="98" t="s">
        <v>1099</v>
      </c>
      <c r="H57" s="98" t="s">
        <v>1100</v>
      </c>
      <c r="I57" s="98" t="s">
        <v>285</v>
      </c>
      <c r="J57" s="98" t="s">
        <v>1603</v>
      </c>
    </row>
    <row r="58" spans="1:10" ht="49.5" customHeight="1" x14ac:dyDescent="0.25">
      <c r="A58" s="98" t="s">
        <v>1157</v>
      </c>
      <c r="B58" s="98" t="s">
        <v>172</v>
      </c>
      <c r="C58" s="98" t="s">
        <v>1126</v>
      </c>
      <c r="D58" s="98" t="s">
        <v>181</v>
      </c>
      <c r="E58" s="98" t="s">
        <v>217</v>
      </c>
      <c r="F58" s="98" t="s">
        <v>1086</v>
      </c>
      <c r="G58" s="98" t="s">
        <v>1604</v>
      </c>
      <c r="H58" s="98" t="s">
        <v>1605</v>
      </c>
      <c r="I58" s="98" t="s">
        <v>1202</v>
      </c>
      <c r="J58" s="98" t="s">
        <v>1606</v>
      </c>
    </row>
    <row r="59" spans="1:10" ht="49.5" customHeight="1" x14ac:dyDescent="0.25">
      <c r="A59" s="98" t="s">
        <v>804</v>
      </c>
      <c r="B59" s="98" t="s">
        <v>784</v>
      </c>
      <c r="C59" s="98" t="s">
        <v>805</v>
      </c>
      <c r="D59" s="98" t="s">
        <v>932</v>
      </c>
      <c r="E59" s="98" t="s">
        <v>802</v>
      </c>
      <c r="F59" s="98" t="s">
        <v>1101</v>
      </c>
      <c r="G59" s="98" t="s">
        <v>1607</v>
      </c>
      <c r="H59" s="98" t="s">
        <v>1608</v>
      </c>
      <c r="I59" s="98" t="s">
        <v>1202</v>
      </c>
      <c r="J59" s="98" t="s">
        <v>1609</v>
      </c>
    </row>
    <row r="60" spans="1:10" ht="49.5" customHeight="1" x14ac:dyDescent="0.25">
      <c r="A60" s="98" t="s">
        <v>789</v>
      </c>
      <c r="B60" s="98" t="s">
        <v>172</v>
      </c>
      <c r="C60" s="98" t="s">
        <v>534</v>
      </c>
      <c r="D60" s="98" t="s">
        <v>211</v>
      </c>
      <c r="E60" s="98" t="s">
        <v>169</v>
      </c>
      <c r="F60" s="98" t="s">
        <v>1610</v>
      </c>
      <c r="G60" s="98" t="s">
        <v>1611</v>
      </c>
      <c r="H60" s="98" t="s">
        <v>1612</v>
      </c>
      <c r="I60" s="98" t="s">
        <v>1613</v>
      </c>
      <c r="J60" s="98" t="s">
        <v>1614</v>
      </c>
    </row>
    <row r="61" spans="1:10" ht="49.5" customHeight="1" x14ac:dyDescent="0.25">
      <c r="A61" s="365" t="s">
        <v>1164</v>
      </c>
      <c r="B61" s="365" t="s">
        <v>172</v>
      </c>
      <c r="C61" s="365" t="s">
        <v>1165</v>
      </c>
      <c r="D61" s="365" t="s">
        <v>170</v>
      </c>
      <c r="E61" s="365" t="s">
        <v>217</v>
      </c>
      <c r="F61" s="365" t="s">
        <v>1203</v>
      </c>
      <c r="G61" s="365" t="s">
        <v>1615</v>
      </c>
      <c r="H61" s="365" t="s">
        <v>1616</v>
      </c>
      <c r="I61" s="365" t="s">
        <v>1617</v>
      </c>
      <c r="J61" s="365" t="s">
        <v>1618</v>
      </c>
    </row>
    <row r="62" spans="1:10" ht="49.5" customHeight="1" x14ac:dyDescent="0.25">
      <c r="A62" s="98" t="s">
        <v>791</v>
      </c>
      <c r="B62" s="98" t="s">
        <v>219</v>
      </c>
      <c r="C62" s="98" t="s">
        <v>792</v>
      </c>
      <c r="D62" s="98" t="s">
        <v>247</v>
      </c>
      <c r="E62" s="98" t="s">
        <v>169</v>
      </c>
      <c r="F62" s="98" t="s">
        <v>1103</v>
      </c>
      <c r="G62" s="98" t="s">
        <v>1619</v>
      </c>
      <c r="H62" s="98" t="s">
        <v>1620</v>
      </c>
      <c r="I62" s="98" t="s">
        <v>1104</v>
      </c>
      <c r="J62" s="98" t="s">
        <v>1621</v>
      </c>
    </row>
    <row r="63" spans="1:10" ht="30" x14ac:dyDescent="0.25">
      <c r="A63" s="98" t="s">
        <v>275</v>
      </c>
      <c r="B63" s="98" t="s">
        <v>219</v>
      </c>
      <c r="C63" s="98" t="s">
        <v>293</v>
      </c>
      <c r="D63" s="98" t="s">
        <v>247</v>
      </c>
      <c r="E63" s="98" t="s">
        <v>289</v>
      </c>
      <c r="F63" s="98" t="s">
        <v>388</v>
      </c>
      <c r="G63" s="98" t="s">
        <v>1622</v>
      </c>
      <c r="H63" s="98" t="s">
        <v>1623</v>
      </c>
      <c r="I63" s="98" t="s">
        <v>1104</v>
      </c>
      <c r="J63" s="98" t="s">
        <v>1624</v>
      </c>
    </row>
    <row r="64" spans="1:10" ht="39.75" customHeight="1" x14ac:dyDescent="0.25">
      <c r="A64" s="98" t="s">
        <v>800</v>
      </c>
      <c r="B64" s="98" t="s">
        <v>784</v>
      </c>
      <c r="C64" s="98" t="s">
        <v>801</v>
      </c>
      <c r="D64" s="98" t="s">
        <v>801</v>
      </c>
      <c r="E64" s="98" t="s">
        <v>802</v>
      </c>
      <c r="F64" s="98" t="s">
        <v>1204</v>
      </c>
      <c r="G64" s="98" t="s">
        <v>1105</v>
      </c>
      <c r="H64" s="98" t="s">
        <v>1205</v>
      </c>
      <c r="I64" s="98" t="s">
        <v>1106</v>
      </c>
      <c r="J64" s="98" t="s">
        <v>1625</v>
      </c>
    </row>
    <row r="65" spans="1:10" ht="39.75" customHeight="1" x14ac:dyDescent="0.25">
      <c r="A65" s="98" t="s">
        <v>1153</v>
      </c>
      <c r="B65" s="98" t="s">
        <v>784</v>
      </c>
      <c r="C65" s="98" t="s">
        <v>1154</v>
      </c>
      <c r="D65" s="98" t="s">
        <v>1170</v>
      </c>
      <c r="E65" s="98" t="s">
        <v>802</v>
      </c>
      <c r="F65" s="98" t="s">
        <v>1071</v>
      </c>
      <c r="G65" s="98" t="s">
        <v>1626</v>
      </c>
      <c r="H65" s="98" t="s">
        <v>1627</v>
      </c>
      <c r="I65" s="98" t="s">
        <v>1106</v>
      </c>
      <c r="J65" s="98" t="s">
        <v>1628</v>
      </c>
    </row>
    <row r="66" spans="1:10" ht="93" customHeight="1" x14ac:dyDescent="0.25">
      <c r="A66" s="98" t="s">
        <v>789</v>
      </c>
      <c r="B66" s="98" t="s">
        <v>172</v>
      </c>
      <c r="C66" s="98" t="s">
        <v>1268</v>
      </c>
      <c r="D66" s="98" t="s">
        <v>211</v>
      </c>
      <c r="E66" s="98" t="s">
        <v>169</v>
      </c>
      <c r="F66" s="98" t="s">
        <v>1103</v>
      </c>
      <c r="G66" s="98" t="s">
        <v>1611</v>
      </c>
      <c r="H66" s="98" t="s">
        <v>1629</v>
      </c>
      <c r="I66" s="98" t="s">
        <v>1107</v>
      </c>
      <c r="J66" s="98" t="s">
        <v>1108</v>
      </c>
    </row>
    <row r="67" spans="1:10" s="426" customFormat="1" ht="75" x14ac:dyDescent="0.25">
      <c r="A67" s="98" t="s">
        <v>809</v>
      </c>
      <c r="B67" s="98" t="s">
        <v>172</v>
      </c>
      <c r="C67" s="98" t="s">
        <v>1270</v>
      </c>
      <c r="D67" s="98" t="s">
        <v>910</v>
      </c>
      <c r="E67" s="98" t="s">
        <v>169</v>
      </c>
      <c r="F67" s="98" t="s">
        <v>1109</v>
      </c>
      <c r="G67" s="98" t="s">
        <v>1630</v>
      </c>
      <c r="H67" s="98" t="s">
        <v>1631</v>
      </c>
      <c r="I67" s="98" t="s">
        <v>1107</v>
      </c>
      <c r="J67" s="98" t="s">
        <v>246</v>
      </c>
    </row>
    <row r="68" spans="1:10" s="426" customFormat="1" ht="15.75" customHeight="1" x14ac:dyDescent="0.25">
      <c r="A68" s="435"/>
      <c r="B68" s="435"/>
      <c r="C68" s="435"/>
      <c r="D68" s="435"/>
      <c r="E68" s="435"/>
      <c r="F68" s="435"/>
      <c r="G68" s="435"/>
      <c r="H68" s="435"/>
      <c r="I68" s="435"/>
      <c r="J68" s="435"/>
    </row>
    <row r="69" spans="1:10" s="426" customFormat="1" ht="15.75" customHeight="1" x14ac:dyDescent="0.25">
      <c r="A69" s="451"/>
      <c r="B69" s="451"/>
      <c r="C69" s="451"/>
      <c r="D69" s="435"/>
      <c r="E69" s="440"/>
      <c r="F69" s="451" t="s">
        <v>153</v>
      </c>
      <c r="G69" s="451"/>
      <c r="H69" s="452">
        <v>4676447.4000000004</v>
      </c>
      <c r="I69" s="451"/>
      <c r="J69" s="451"/>
    </row>
    <row r="70" spans="1:10" s="92" customFormat="1" ht="15.75" x14ac:dyDescent="0.25">
      <c r="A70" s="451"/>
      <c r="B70" s="451"/>
      <c r="C70" s="451"/>
      <c r="D70" s="435"/>
      <c r="E70" s="440"/>
      <c r="F70" s="451" t="s">
        <v>152</v>
      </c>
      <c r="G70" s="451"/>
      <c r="H70" s="452">
        <v>1096855.28</v>
      </c>
      <c r="I70" s="451"/>
      <c r="J70" s="451"/>
    </row>
    <row r="71" spans="1:10" s="92" customFormat="1" ht="15.75" x14ac:dyDescent="0.25">
      <c r="A71" s="451"/>
      <c r="B71" s="451"/>
      <c r="C71" s="451"/>
      <c r="D71" s="435"/>
      <c r="E71" s="440"/>
      <c r="F71" s="451" t="s">
        <v>151</v>
      </c>
      <c r="G71" s="451"/>
      <c r="H71" s="452">
        <v>5773302.6799999997</v>
      </c>
      <c r="I71" s="451"/>
      <c r="J71" s="451"/>
    </row>
  </sheetData>
  <mergeCells count="16">
    <mergeCell ref="A71:C71"/>
    <mergeCell ref="F71:G71"/>
    <mergeCell ref="H71:J71"/>
    <mergeCell ref="A70:C70"/>
    <mergeCell ref="F70:G70"/>
    <mergeCell ref="H70:J70"/>
    <mergeCell ref="A69:C69"/>
    <mergeCell ref="F69:G69"/>
    <mergeCell ref="H69:J69"/>
    <mergeCell ref="E1:G1"/>
    <mergeCell ref="H1:J1"/>
    <mergeCell ref="E2:G2"/>
    <mergeCell ref="H2:J2"/>
    <mergeCell ref="A4:J4"/>
    <mergeCell ref="A3:J3"/>
    <mergeCell ref="A1:B2"/>
  </mergeCells>
  <pageMargins left="0.51181102362204722" right="0.51181102362204722" top="0.98425196850393704" bottom="0.98425196850393704" header="0.51181102362204722" footer="0.51181102362204722"/>
  <pageSetup paperSize="9" scale="37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showOutlineSymbols="0" showWhiteSpace="0" view="pageBreakPreview" topLeftCell="A6" zoomScale="59" zoomScaleNormal="100" zoomScaleSheetLayoutView="59" workbookViewId="0">
      <selection activeCell="M14" sqref="M14"/>
    </sheetView>
  </sheetViews>
  <sheetFormatPr defaultRowHeight="15" x14ac:dyDescent="0.25"/>
  <cols>
    <col min="1" max="1" width="22.85546875" style="92" bestFit="1" customWidth="1"/>
    <col min="2" max="2" width="76.5703125" style="92" customWidth="1"/>
    <col min="3" max="3" width="30.5703125" style="92" customWidth="1"/>
    <col min="4" max="13" width="20.7109375" style="92" customWidth="1"/>
    <col min="14" max="29" width="13.7109375" style="92" bestFit="1" customWidth="1"/>
    <col min="30" max="16384" width="9.140625" style="92"/>
  </cols>
  <sheetData>
    <row r="1" spans="1:13" ht="22.5" customHeight="1" x14ac:dyDescent="0.25">
      <c r="A1" s="450"/>
      <c r="B1" s="450" t="s">
        <v>30</v>
      </c>
      <c r="C1" s="450"/>
      <c r="D1" s="450"/>
      <c r="E1" s="450" t="s">
        <v>40</v>
      </c>
      <c r="F1" s="450"/>
      <c r="G1" s="450" t="s">
        <v>41</v>
      </c>
      <c r="H1" s="450"/>
      <c r="I1" s="450"/>
      <c r="J1" s="450" t="s">
        <v>42</v>
      </c>
      <c r="K1" s="450"/>
      <c r="L1" s="450"/>
      <c r="M1" s="450"/>
    </row>
    <row r="2" spans="1:13" ht="95.1" customHeight="1" x14ac:dyDescent="0.25">
      <c r="A2" s="450"/>
      <c r="B2" s="461" t="s">
        <v>774</v>
      </c>
      <c r="C2" s="461"/>
      <c r="D2" s="461"/>
      <c r="E2" s="461" t="s">
        <v>1267</v>
      </c>
      <c r="F2" s="461"/>
      <c r="G2" s="461" t="s">
        <v>672</v>
      </c>
      <c r="H2" s="461"/>
      <c r="I2" s="461"/>
      <c r="J2" s="461" t="s">
        <v>259</v>
      </c>
      <c r="K2" s="461"/>
      <c r="L2" s="461"/>
      <c r="M2" s="461"/>
    </row>
    <row r="3" spans="1:13" ht="15.75" x14ac:dyDescent="0.25">
      <c r="A3" s="450"/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</row>
    <row r="4" spans="1:13" ht="24.95" customHeight="1" x14ac:dyDescent="0.25">
      <c r="A4" s="453" t="s">
        <v>286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</row>
    <row r="5" spans="1:13" ht="50.1" customHeight="1" x14ac:dyDescent="0.25">
      <c r="A5" s="327" t="s">
        <v>1</v>
      </c>
      <c r="B5" s="327" t="s">
        <v>52</v>
      </c>
      <c r="C5" s="439" t="s">
        <v>287</v>
      </c>
      <c r="D5" s="439" t="s">
        <v>250</v>
      </c>
      <c r="E5" s="439" t="s">
        <v>249</v>
      </c>
      <c r="F5" s="439" t="s">
        <v>248</v>
      </c>
      <c r="G5" s="439" t="s">
        <v>1110</v>
      </c>
      <c r="H5" s="439" t="s">
        <v>1111</v>
      </c>
      <c r="I5" s="439" t="s">
        <v>1112</v>
      </c>
      <c r="J5" s="439" t="s">
        <v>1113</v>
      </c>
      <c r="K5" s="439" t="s">
        <v>1114</v>
      </c>
      <c r="L5" s="439" t="s">
        <v>1115</v>
      </c>
      <c r="M5" s="439" t="s">
        <v>1116</v>
      </c>
    </row>
    <row r="6" spans="1:13" ht="50.1" customHeight="1" thickBot="1" x14ac:dyDescent="0.3">
      <c r="A6" s="436" t="s">
        <v>156</v>
      </c>
      <c r="B6" s="436" t="s">
        <v>244</v>
      </c>
      <c r="C6" s="436" t="s">
        <v>1259</v>
      </c>
      <c r="D6" s="372" t="s">
        <v>1260</v>
      </c>
      <c r="E6" s="372" t="s">
        <v>1260</v>
      </c>
      <c r="F6" s="372" t="s">
        <v>1260</v>
      </c>
      <c r="G6" s="372" t="s">
        <v>1260</v>
      </c>
      <c r="H6" s="372" t="s">
        <v>1260</v>
      </c>
      <c r="I6" s="372" t="s">
        <v>1260</v>
      </c>
      <c r="J6" s="372" t="s">
        <v>1260</v>
      </c>
      <c r="K6" s="372" t="s">
        <v>1260</v>
      </c>
      <c r="L6" s="372" t="s">
        <v>1260</v>
      </c>
      <c r="M6" s="372" t="s">
        <v>1260</v>
      </c>
    </row>
    <row r="7" spans="1:13" ht="50.1" customHeight="1" thickTop="1" thickBot="1" x14ac:dyDescent="0.3">
      <c r="A7" s="436" t="s">
        <v>155</v>
      </c>
      <c r="B7" s="436" t="s">
        <v>391</v>
      </c>
      <c r="C7" s="436" t="s">
        <v>1275</v>
      </c>
      <c r="D7" s="372" t="s">
        <v>1276</v>
      </c>
      <c r="E7" s="372" t="s">
        <v>1277</v>
      </c>
      <c r="F7" s="372" t="s">
        <v>1278</v>
      </c>
      <c r="G7" s="372" t="s">
        <v>1278</v>
      </c>
      <c r="H7" s="372" t="s">
        <v>1278</v>
      </c>
      <c r="I7" s="372" t="s">
        <v>1278</v>
      </c>
      <c r="J7" s="372" t="s">
        <v>1278</v>
      </c>
      <c r="K7" s="372" t="s">
        <v>1279</v>
      </c>
      <c r="L7" s="372" t="s">
        <v>1278</v>
      </c>
      <c r="M7" s="372" t="s">
        <v>1280</v>
      </c>
    </row>
    <row r="8" spans="1:13" ht="50.1" customHeight="1" thickTop="1" thickBot="1" x14ac:dyDescent="0.3">
      <c r="A8" s="436" t="s">
        <v>154</v>
      </c>
      <c r="B8" s="436" t="s">
        <v>676</v>
      </c>
      <c r="C8" s="436" t="s">
        <v>1281</v>
      </c>
      <c r="D8" s="373" t="s">
        <v>1282</v>
      </c>
      <c r="E8" s="373" t="s">
        <v>1283</v>
      </c>
      <c r="F8" s="373" t="s">
        <v>1284</v>
      </c>
      <c r="G8" s="373" t="s">
        <v>1285</v>
      </c>
      <c r="H8" s="373" t="s">
        <v>1286</v>
      </c>
      <c r="I8" s="373" t="s">
        <v>1287</v>
      </c>
      <c r="J8" s="373" t="s">
        <v>1287</v>
      </c>
      <c r="K8" s="373" t="s">
        <v>1288</v>
      </c>
      <c r="L8" s="373" t="s">
        <v>1289</v>
      </c>
      <c r="M8" s="373" t="s">
        <v>1290</v>
      </c>
    </row>
    <row r="9" spans="1:13" s="371" customFormat="1" ht="50.1" customHeight="1" thickTop="1" thickBot="1" x14ac:dyDescent="0.3">
      <c r="A9" s="374" t="s">
        <v>224</v>
      </c>
      <c r="B9" s="374" t="s">
        <v>392</v>
      </c>
      <c r="C9" s="374" t="s">
        <v>1291</v>
      </c>
      <c r="D9" s="375" t="s">
        <v>1292</v>
      </c>
      <c r="E9" s="375" t="s">
        <v>1293</v>
      </c>
      <c r="F9" s="375" t="s">
        <v>1294</v>
      </c>
      <c r="G9" s="374" t="s">
        <v>247</v>
      </c>
      <c r="H9" s="374" t="s">
        <v>247</v>
      </c>
      <c r="I9" s="374" t="s">
        <v>247</v>
      </c>
      <c r="J9" s="374" t="s">
        <v>247</v>
      </c>
      <c r="K9" s="374" t="s">
        <v>247</v>
      </c>
      <c r="L9" s="374" t="s">
        <v>247</v>
      </c>
      <c r="M9" s="374" t="s">
        <v>247</v>
      </c>
    </row>
    <row r="10" spans="1:13" s="371" customFormat="1" ht="50.1" customHeight="1" thickTop="1" thickBot="1" x14ac:dyDescent="0.3">
      <c r="A10" s="374" t="s">
        <v>216</v>
      </c>
      <c r="B10" s="374" t="s">
        <v>798</v>
      </c>
      <c r="C10" s="374" t="s">
        <v>1295</v>
      </c>
      <c r="D10" s="374" t="s">
        <v>247</v>
      </c>
      <c r="E10" s="375" t="s">
        <v>1296</v>
      </c>
      <c r="F10" s="375" t="s">
        <v>1296</v>
      </c>
      <c r="G10" s="375" t="s">
        <v>1297</v>
      </c>
      <c r="H10" s="374" t="s">
        <v>247</v>
      </c>
      <c r="I10" s="374" t="s">
        <v>247</v>
      </c>
      <c r="J10" s="374" t="s">
        <v>247</v>
      </c>
      <c r="K10" s="374" t="s">
        <v>247</v>
      </c>
      <c r="L10" s="374" t="s">
        <v>247</v>
      </c>
      <c r="M10" s="374" t="s">
        <v>247</v>
      </c>
    </row>
    <row r="11" spans="1:13" s="371" customFormat="1" ht="50.1" customHeight="1" thickTop="1" thickBot="1" x14ac:dyDescent="0.3">
      <c r="A11" s="374" t="s">
        <v>213</v>
      </c>
      <c r="B11" s="374" t="s">
        <v>603</v>
      </c>
      <c r="C11" s="374" t="s">
        <v>1298</v>
      </c>
      <c r="D11" s="374" t="s">
        <v>247</v>
      </c>
      <c r="E11" s="374" t="s">
        <v>247</v>
      </c>
      <c r="F11" s="374" t="s">
        <v>247</v>
      </c>
      <c r="G11" s="375" t="s">
        <v>1299</v>
      </c>
      <c r="H11" s="375" t="s">
        <v>1299</v>
      </c>
      <c r="I11" s="375" t="s">
        <v>1299</v>
      </c>
      <c r="J11" s="375" t="s">
        <v>1299</v>
      </c>
      <c r="K11" s="375" t="s">
        <v>1299</v>
      </c>
      <c r="L11" s="374" t="s">
        <v>247</v>
      </c>
      <c r="M11" s="374" t="s">
        <v>247</v>
      </c>
    </row>
    <row r="12" spans="1:13" s="371" customFormat="1" ht="50.1" customHeight="1" thickTop="1" thickBot="1" x14ac:dyDescent="0.3">
      <c r="A12" s="374" t="s">
        <v>198</v>
      </c>
      <c r="B12" s="374" t="s">
        <v>712</v>
      </c>
      <c r="C12" s="374" t="s">
        <v>1300</v>
      </c>
      <c r="D12" s="374" t="s">
        <v>247</v>
      </c>
      <c r="E12" s="374" t="s">
        <v>247</v>
      </c>
      <c r="F12" s="374" t="s">
        <v>247</v>
      </c>
      <c r="G12" s="375" t="s">
        <v>1301</v>
      </c>
      <c r="H12" s="375" t="s">
        <v>1301</v>
      </c>
      <c r="I12" s="375" t="s">
        <v>1301</v>
      </c>
      <c r="J12" s="375" t="s">
        <v>1301</v>
      </c>
      <c r="K12" s="375" t="s">
        <v>1301</v>
      </c>
      <c r="L12" s="374" t="s">
        <v>247</v>
      </c>
      <c r="M12" s="374" t="s">
        <v>247</v>
      </c>
    </row>
    <row r="13" spans="1:13" s="371" customFormat="1" ht="50.1" customHeight="1" thickTop="1" thickBot="1" x14ac:dyDescent="0.3">
      <c r="A13" s="374" t="s">
        <v>189</v>
      </c>
      <c r="B13" s="374" t="s">
        <v>857</v>
      </c>
      <c r="C13" s="374" t="s">
        <v>1302</v>
      </c>
      <c r="D13" s="374" t="s">
        <v>247</v>
      </c>
      <c r="E13" s="374" t="s">
        <v>247</v>
      </c>
      <c r="F13" s="374" t="s">
        <v>247</v>
      </c>
      <c r="G13" s="374" t="s">
        <v>247</v>
      </c>
      <c r="H13" s="374" t="s">
        <v>247</v>
      </c>
      <c r="I13" s="375" t="s">
        <v>1303</v>
      </c>
      <c r="J13" s="375" t="s">
        <v>1303</v>
      </c>
      <c r="K13" s="375" t="s">
        <v>1303</v>
      </c>
      <c r="L13" s="375" t="s">
        <v>1303</v>
      </c>
      <c r="M13" s="375" t="s">
        <v>1303</v>
      </c>
    </row>
    <row r="14" spans="1:13" s="371" customFormat="1" ht="50.1" customHeight="1" thickTop="1" thickBot="1" x14ac:dyDescent="0.3">
      <c r="A14" s="374" t="s">
        <v>877</v>
      </c>
      <c r="B14" s="374" t="s">
        <v>394</v>
      </c>
      <c r="C14" s="374" t="s">
        <v>1304</v>
      </c>
      <c r="D14" s="374" t="s">
        <v>247</v>
      </c>
      <c r="E14" s="374" t="s">
        <v>247</v>
      </c>
      <c r="F14" s="374" t="s">
        <v>247</v>
      </c>
      <c r="G14" s="374" t="s">
        <v>247</v>
      </c>
      <c r="H14" s="374" t="s">
        <v>247</v>
      </c>
      <c r="I14" s="374" t="s">
        <v>247</v>
      </c>
      <c r="J14" s="374" t="s">
        <v>247</v>
      </c>
      <c r="K14" s="375" t="s">
        <v>1305</v>
      </c>
      <c r="L14" s="375" t="s">
        <v>1306</v>
      </c>
      <c r="M14" s="375" t="s">
        <v>1305</v>
      </c>
    </row>
    <row r="15" spans="1:13" s="371" customFormat="1" ht="50.1" customHeight="1" thickTop="1" thickBot="1" x14ac:dyDescent="0.3">
      <c r="A15" s="374" t="s">
        <v>884</v>
      </c>
      <c r="B15" s="374" t="s">
        <v>252</v>
      </c>
      <c r="C15" s="374" t="s">
        <v>1307</v>
      </c>
      <c r="D15" s="374" t="s">
        <v>247</v>
      </c>
      <c r="E15" s="374" t="s">
        <v>247</v>
      </c>
      <c r="F15" s="374" t="s">
        <v>247</v>
      </c>
      <c r="G15" s="374" t="s">
        <v>247</v>
      </c>
      <c r="H15" s="374" t="s">
        <v>247</v>
      </c>
      <c r="I15" s="374" t="s">
        <v>247</v>
      </c>
      <c r="J15" s="374" t="s">
        <v>247</v>
      </c>
      <c r="K15" s="374" t="s">
        <v>247</v>
      </c>
      <c r="L15" s="374" t="s">
        <v>247</v>
      </c>
      <c r="M15" s="375" t="s">
        <v>1307</v>
      </c>
    </row>
    <row r="16" spans="1:13" ht="50.1" customHeight="1" thickTop="1" thickBot="1" x14ac:dyDescent="0.3">
      <c r="A16" s="436" t="s">
        <v>268</v>
      </c>
      <c r="B16" s="436" t="s">
        <v>776</v>
      </c>
      <c r="C16" s="436" t="s">
        <v>1308</v>
      </c>
      <c r="D16" s="373" t="s">
        <v>1309</v>
      </c>
      <c r="E16" s="373" t="s">
        <v>1309</v>
      </c>
      <c r="F16" s="373" t="s">
        <v>1309</v>
      </c>
      <c r="G16" s="373" t="s">
        <v>1309</v>
      </c>
      <c r="H16" s="373" t="s">
        <v>1310</v>
      </c>
      <c r="I16" s="436" t="s">
        <v>247</v>
      </c>
      <c r="J16" s="436" t="s">
        <v>247</v>
      </c>
      <c r="K16" s="436" t="s">
        <v>247</v>
      </c>
      <c r="L16" s="436" t="s">
        <v>247</v>
      </c>
      <c r="M16" s="436" t="s">
        <v>247</v>
      </c>
    </row>
    <row r="17" spans="1:13" s="371" customFormat="1" ht="50.1" customHeight="1" thickTop="1" thickBot="1" x14ac:dyDescent="0.3">
      <c r="A17" s="374" t="s">
        <v>269</v>
      </c>
      <c r="B17" s="374" t="s">
        <v>258</v>
      </c>
      <c r="C17" s="374" t="s">
        <v>1311</v>
      </c>
      <c r="D17" s="375" t="s">
        <v>1312</v>
      </c>
      <c r="E17" s="375" t="s">
        <v>1312</v>
      </c>
      <c r="F17" s="375" t="s">
        <v>1312</v>
      </c>
      <c r="G17" s="375" t="s">
        <v>1312</v>
      </c>
      <c r="H17" s="375" t="s">
        <v>1312</v>
      </c>
      <c r="I17" s="374" t="s">
        <v>247</v>
      </c>
      <c r="J17" s="374" t="s">
        <v>247</v>
      </c>
      <c r="K17" s="374" t="s">
        <v>247</v>
      </c>
      <c r="L17" s="374" t="s">
        <v>247</v>
      </c>
      <c r="M17" s="374" t="s">
        <v>247</v>
      </c>
    </row>
    <row r="18" spans="1:13" s="371" customFormat="1" ht="50.1" customHeight="1" thickTop="1" thickBot="1" x14ac:dyDescent="0.3">
      <c r="A18" s="374" t="s">
        <v>271</v>
      </c>
      <c r="B18" s="374" t="s">
        <v>252</v>
      </c>
      <c r="C18" s="374" t="s">
        <v>1313</v>
      </c>
      <c r="D18" s="374" t="s">
        <v>247</v>
      </c>
      <c r="E18" s="374" t="s">
        <v>247</v>
      </c>
      <c r="F18" s="374" t="s">
        <v>247</v>
      </c>
      <c r="G18" s="374" t="s">
        <v>247</v>
      </c>
      <c r="H18" s="375" t="s">
        <v>1313</v>
      </c>
      <c r="I18" s="374" t="s">
        <v>247</v>
      </c>
      <c r="J18" s="374" t="s">
        <v>247</v>
      </c>
      <c r="K18" s="374" t="s">
        <v>247</v>
      </c>
      <c r="L18" s="374" t="s">
        <v>247</v>
      </c>
      <c r="M18" s="374" t="s">
        <v>247</v>
      </c>
    </row>
    <row r="19" spans="1:13" ht="50.1" customHeight="1" thickTop="1" x14ac:dyDescent="0.25">
      <c r="A19" s="471" t="s">
        <v>1261</v>
      </c>
      <c r="B19" s="471"/>
      <c r="C19" s="440"/>
      <c r="D19" s="378" t="s">
        <v>1314</v>
      </c>
      <c r="E19" s="378" t="s">
        <v>1262</v>
      </c>
      <c r="F19" s="378" t="s">
        <v>1263</v>
      </c>
      <c r="G19" s="378" t="s">
        <v>1315</v>
      </c>
      <c r="H19" s="378" t="s">
        <v>1316</v>
      </c>
      <c r="I19" s="378" t="s">
        <v>1317</v>
      </c>
      <c r="J19" s="378" t="s">
        <v>1317</v>
      </c>
      <c r="K19" s="378" t="s">
        <v>1318</v>
      </c>
      <c r="L19" s="378" t="s">
        <v>1319</v>
      </c>
      <c r="M19" s="378" t="s">
        <v>1320</v>
      </c>
    </row>
    <row r="20" spans="1:13" ht="50.1" customHeight="1" x14ac:dyDescent="0.25">
      <c r="A20" s="451" t="s">
        <v>1264</v>
      </c>
      <c r="B20" s="451"/>
      <c r="C20" s="440"/>
      <c r="D20" s="441" t="s">
        <v>1321</v>
      </c>
      <c r="E20" s="441" t="s">
        <v>1322</v>
      </c>
      <c r="F20" s="441" t="s">
        <v>1323</v>
      </c>
      <c r="G20" s="441" t="s">
        <v>1324</v>
      </c>
      <c r="H20" s="441" t="s">
        <v>1325</v>
      </c>
      <c r="I20" s="441" t="s">
        <v>1326</v>
      </c>
      <c r="J20" s="441" t="s">
        <v>1326</v>
      </c>
      <c r="K20" s="441" t="s">
        <v>1327</v>
      </c>
      <c r="L20" s="441" t="s">
        <v>1328</v>
      </c>
      <c r="M20" s="441" t="s">
        <v>1329</v>
      </c>
    </row>
    <row r="21" spans="1:13" ht="50.1" customHeight="1" x14ac:dyDescent="0.25">
      <c r="A21" s="451" t="s">
        <v>1265</v>
      </c>
      <c r="B21" s="451"/>
      <c r="C21" s="440"/>
      <c r="D21" s="378" t="s">
        <v>1314</v>
      </c>
      <c r="E21" s="378" t="s">
        <v>1330</v>
      </c>
      <c r="F21" s="378" t="s">
        <v>1331</v>
      </c>
      <c r="G21" s="378" t="s">
        <v>1332</v>
      </c>
      <c r="H21" s="378" t="s">
        <v>1333</v>
      </c>
      <c r="I21" s="378" t="s">
        <v>1334</v>
      </c>
      <c r="J21" s="378" t="s">
        <v>1335</v>
      </c>
      <c r="K21" s="378" t="s">
        <v>1336</v>
      </c>
      <c r="L21" s="378" t="s">
        <v>1337</v>
      </c>
      <c r="M21" s="378" t="s">
        <v>1207</v>
      </c>
    </row>
    <row r="22" spans="1:13" ht="50.1" customHeight="1" x14ac:dyDescent="0.25">
      <c r="A22" s="451" t="s">
        <v>1266</v>
      </c>
      <c r="B22" s="451"/>
      <c r="C22" s="440"/>
      <c r="D22" s="441" t="s">
        <v>1321</v>
      </c>
      <c r="E22" s="441" t="s">
        <v>1338</v>
      </c>
      <c r="F22" s="441" t="s">
        <v>1339</v>
      </c>
      <c r="G22" s="441" t="s">
        <v>1340</v>
      </c>
      <c r="H22" s="441" t="s">
        <v>1341</v>
      </c>
      <c r="I22" s="441" t="s">
        <v>1342</v>
      </c>
      <c r="J22" s="441" t="s">
        <v>1343</v>
      </c>
      <c r="K22" s="441" t="s">
        <v>1344</v>
      </c>
      <c r="L22" s="441" t="s">
        <v>1345</v>
      </c>
      <c r="M22" s="441" t="s">
        <v>1346</v>
      </c>
    </row>
  </sheetData>
  <mergeCells count="15">
    <mergeCell ref="A20:B20"/>
    <mergeCell ref="A21:B21"/>
    <mergeCell ref="A22:B22"/>
    <mergeCell ref="A19:B19"/>
    <mergeCell ref="J2:M2"/>
    <mergeCell ref="G2:I2"/>
    <mergeCell ref="E2:F2"/>
    <mergeCell ref="B2:D2"/>
    <mergeCell ref="A3:M3"/>
    <mergeCell ref="A4:M4"/>
    <mergeCell ref="A1:A2"/>
    <mergeCell ref="J1:M1"/>
    <mergeCell ref="G1:I1"/>
    <mergeCell ref="E1:F1"/>
    <mergeCell ref="B1:D1"/>
  </mergeCells>
  <pageMargins left="0.51181102362204722" right="0.51181102362204722" top="0.98425196850393704" bottom="0.98425196850393704" header="0.51181102362204722" footer="0.51181102362204722"/>
  <pageSetup paperSize="8" scale="5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P740"/>
  <sheetViews>
    <sheetView showGridLines="0" view="pageBreakPreview" zoomScale="64" zoomScaleNormal="115" zoomScaleSheetLayoutView="64" workbookViewId="0">
      <pane xSplit="1" ySplit="8" topLeftCell="B51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ColWidth="9.140625" defaultRowHeight="12.75" x14ac:dyDescent="0.2"/>
  <cols>
    <col min="1" max="1" width="13.28515625" style="5" bestFit="1" customWidth="1"/>
    <col min="2" max="2" width="52.5703125" style="6" customWidth="1"/>
    <col min="3" max="3" width="15.5703125" style="8" customWidth="1"/>
    <col min="4" max="4" width="12.42578125" style="7" customWidth="1"/>
    <col min="5" max="5" width="17.28515625" style="7" customWidth="1"/>
    <col min="6" max="6" width="16.140625" style="8" customWidth="1"/>
    <col min="7" max="7" width="16" style="8" customWidth="1"/>
    <col min="8" max="8" width="17.5703125" style="8" customWidth="1"/>
    <col min="9" max="9" width="14.85546875" style="4" customWidth="1"/>
    <col min="10" max="10" width="17.28515625" style="320" customWidth="1"/>
    <col min="11" max="11" width="11.85546875" style="4" customWidth="1"/>
    <col min="12" max="12" width="12" style="4" customWidth="1"/>
    <col min="13" max="13" width="14.85546875" style="7" customWidth="1"/>
    <col min="14" max="14" width="18.5703125" style="9" customWidth="1"/>
    <col min="15" max="16384" width="9.140625" style="3"/>
  </cols>
  <sheetData>
    <row r="1" spans="1:14" s="1" customFormat="1" ht="37.5" customHeight="1" thickBot="1" x14ac:dyDescent="0.3">
      <c r="A1" s="472"/>
      <c r="B1" s="472"/>
      <c r="C1" s="472" t="s">
        <v>30</v>
      </c>
      <c r="D1" s="472"/>
      <c r="E1" s="472"/>
      <c r="F1" s="472"/>
      <c r="G1" s="472"/>
      <c r="H1" s="472"/>
      <c r="I1" s="472" t="s">
        <v>40</v>
      </c>
      <c r="J1" s="472"/>
      <c r="K1" s="472" t="s">
        <v>41</v>
      </c>
      <c r="L1" s="472"/>
      <c r="M1" s="472" t="s">
        <v>42</v>
      </c>
      <c r="N1" s="472"/>
    </row>
    <row r="2" spans="1:14" s="1" customFormat="1" ht="84.75" customHeight="1" thickBot="1" x14ac:dyDescent="0.3">
      <c r="A2" s="472"/>
      <c r="B2" s="472"/>
      <c r="C2" s="473" t="s">
        <v>774</v>
      </c>
      <c r="D2" s="473"/>
      <c r="E2" s="473"/>
      <c r="F2" s="473"/>
      <c r="G2" s="473"/>
      <c r="H2" s="473"/>
      <c r="I2" s="473" t="s">
        <v>1267</v>
      </c>
      <c r="J2" s="473"/>
      <c r="K2" s="492" t="s">
        <v>672</v>
      </c>
      <c r="L2" s="473"/>
      <c r="M2" s="473" t="s">
        <v>259</v>
      </c>
      <c r="N2" s="473"/>
    </row>
    <row r="3" spans="1:14" s="1" customFormat="1" ht="16.5" thickBo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0"/>
      <c r="M3" s="10"/>
      <c r="N3" s="10"/>
    </row>
    <row r="4" spans="1:14" s="1" customFormat="1" ht="24.75" customHeight="1" thickBot="1" x14ac:dyDescent="0.3">
      <c r="A4" s="474" t="s">
        <v>31</v>
      </c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6"/>
    </row>
    <row r="5" spans="1:14" s="2" customFormat="1" ht="14.25" customHeight="1" x14ac:dyDescent="0.25">
      <c r="A5" s="477" t="s">
        <v>1</v>
      </c>
      <c r="B5" s="480" t="s">
        <v>2</v>
      </c>
      <c r="C5" s="160" t="s">
        <v>15</v>
      </c>
      <c r="D5" s="161" t="s">
        <v>3</v>
      </c>
      <c r="E5" s="161" t="s">
        <v>4</v>
      </c>
      <c r="F5" s="489" t="s">
        <v>396</v>
      </c>
      <c r="G5" s="161" t="s">
        <v>4</v>
      </c>
      <c r="H5" s="161" t="s">
        <v>5</v>
      </c>
      <c r="I5" s="161" t="s">
        <v>6</v>
      </c>
      <c r="J5" s="261" t="s">
        <v>7</v>
      </c>
      <c r="K5" s="161" t="s">
        <v>8</v>
      </c>
      <c r="L5" s="162" t="s">
        <v>9</v>
      </c>
      <c r="M5" s="486" t="s">
        <v>10</v>
      </c>
      <c r="N5" s="483" t="s">
        <v>11</v>
      </c>
    </row>
    <row r="6" spans="1:14" s="2" customFormat="1" ht="15" customHeight="1" x14ac:dyDescent="0.25">
      <c r="A6" s="478"/>
      <c r="B6" s="481"/>
      <c r="C6" s="163"/>
      <c r="D6" s="164" t="s">
        <v>32</v>
      </c>
      <c r="E6" s="164" t="s">
        <v>32</v>
      </c>
      <c r="F6" s="490"/>
      <c r="G6" s="164" t="s">
        <v>32</v>
      </c>
      <c r="H6" s="164"/>
      <c r="I6" s="164"/>
      <c r="J6" s="262" t="s">
        <v>12</v>
      </c>
      <c r="K6" s="164"/>
      <c r="L6" s="165"/>
      <c r="M6" s="487"/>
      <c r="N6" s="484"/>
    </row>
    <row r="7" spans="1:14" s="2" customFormat="1" ht="15.75" customHeight="1" thickBot="1" x14ac:dyDescent="0.3">
      <c r="A7" s="479"/>
      <c r="B7" s="482"/>
      <c r="C7" s="166" t="s">
        <v>33</v>
      </c>
      <c r="D7" s="166" t="s">
        <v>33</v>
      </c>
      <c r="E7" s="166" t="s">
        <v>33</v>
      </c>
      <c r="F7" s="491"/>
      <c r="G7" s="166" t="s">
        <v>33</v>
      </c>
      <c r="H7" s="167" t="s">
        <v>34</v>
      </c>
      <c r="I7" s="167" t="s">
        <v>35</v>
      </c>
      <c r="J7" s="263" t="s">
        <v>13</v>
      </c>
      <c r="K7" s="167" t="s">
        <v>36</v>
      </c>
      <c r="L7" s="168" t="s">
        <v>37</v>
      </c>
      <c r="M7" s="488"/>
      <c r="N7" s="485"/>
    </row>
    <row r="8" spans="1:14" s="2" customFormat="1" ht="16.5" thickBot="1" x14ac:dyDescent="0.3">
      <c r="A8" s="100"/>
      <c r="B8" s="101"/>
      <c r="C8" s="102"/>
      <c r="D8" s="103"/>
      <c r="E8" s="103"/>
      <c r="F8" s="103"/>
      <c r="G8" s="103"/>
      <c r="H8" s="104"/>
      <c r="I8" s="105"/>
      <c r="J8" s="315"/>
      <c r="K8" s="105"/>
      <c r="L8" s="106"/>
      <c r="M8" s="107"/>
      <c r="N8" s="108"/>
    </row>
    <row r="9" spans="1:14" s="1" customFormat="1" ht="13.5" customHeight="1" thickBot="1" x14ac:dyDescent="0.3">
      <c r="A9" s="109">
        <v>1</v>
      </c>
      <c r="B9" s="110" t="s">
        <v>16</v>
      </c>
      <c r="C9" s="111"/>
      <c r="D9" s="112"/>
      <c r="E9" s="112"/>
      <c r="F9" s="112"/>
      <c r="G9" s="112"/>
      <c r="H9" s="113"/>
      <c r="I9" s="114"/>
      <c r="J9" s="316"/>
      <c r="K9" s="114"/>
      <c r="L9" s="115"/>
      <c r="M9" s="116"/>
      <c r="N9" s="117"/>
    </row>
    <row r="10" spans="1:14" s="1" customFormat="1" ht="15.75" x14ac:dyDescent="0.25">
      <c r="A10" s="118" t="s">
        <v>0</v>
      </c>
      <c r="B10" s="119" t="s">
        <v>390</v>
      </c>
      <c r="C10" s="120"/>
      <c r="D10" s="121"/>
      <c r="E10" s="121"/>
      <c r="F10" s="121" t="s">
        <v>553</v>
      </c>
      <c r="G10" s="121"/>
      <c r="H10" s="122"/>
      <c r="I10" s="123"/>
      <c r="J10" s="257"/>
      <c r="K10" s="123"/>
      <c r="L10" s="124"/>
      <c r="M10" s="125" t="s">
        <v>17</v>
      </c>
      <c r="N10" s="126">
        <f>SUM(N11:N12)</f>
        <v>10</v>
      </c>
    </row>
    <row r="11" spans="1:14" s="4" customFormat="1" ht="15" x14ac:dyDescent="0.2">
      <c r="A11" s="127"/>
      <c r="B11" s="137" t="s">
        <v>563</v>
      </c>
      <c r="C11" s="128"/>
      <c r="D11" s="129"/>
      <c r="E11" s="129"/>
      <c r="F11" s="130">
        <v>10</v>
      </c>
      <c r="G11" s="131"/>
      <c r="H11" s="132"/>
      <c r="I11" s="133"/>
      <c r="J11" s="317"/>
      <c r="K11" s="133"/>
      <c r="L11" s="134"/>
      <c r="M11" s="135"/>
      <c r="N11" s="253">
        <f>F11</f>
        <v>10</v>
      </c>
    </row>
    <row r="12" spans="1:14" s="4" customFormat="1" ht="16.5" thickBot="1" x14ac:dyDescent="0.25">
      <c r="A12" s="127"/>
      <c r="B12" s="137"/>
      <c r="C12" s="128"/>
      <c r="D12" s="129"/>
      <c r="E12" s="129"/>
      <c r="F12" s="131"/>
      <c r="G12" s="131"/>
      <c r="H12" s="132"/>
      <c r="I12" s="133"/>
      <c r="J12" s="317"/>
      <c r="K12" s="133"/>
      <c r="L12" s="134"/>
      <c r="M12" s="135"/>
      <c r="N12" s="136"/>
    </row>
    <row r="13" spans="1:14" s="4" customFormat="1" ht="16.5" thickBot="1" x14ac:dyDescent="0.25">
      <c r="A13" s="109">
        <v>2</v>
      </c>
      <c r="B13" s="110" t="s">
        <v>391</v>
      </c>
      <c r="C13" s="111"/>
      <c r="D13" s="112"/>
      <c r="E13" s="112"/>
      <c r="F13" s="112"/>
      <c r="G13" s="112"/>
      <c r="H13" s="113"/>
      <c r="I13" s="114"/>
      <c r="J13" s="316"/>
      <c r="K13" s="114"/>
      <c r="L13" s="115"/>
      <c r="M13" s="116"/>
      <c r="N13" s="117"/>
    </row>
    <row r="14" spans="1:14" s="4" customFormat="1" ht="60" x14ac:dyDescent="0.2">
      <c r="A14" s="118" t="s">
        <v>14</v>
      </c>
      <c r="B14" s="119" t="s">
        <v>531</v>
      </c>
      <c r="C14" s="120"/>
      <c r="D14" s="121"/>
      <c r="E14" s="121"/>
      <c r="F14" s="121" t="s">
        <v>553</v>
      </c>
      <c r="G14" s="121"/>
      <c r="H14" s="122"/>
      <c r="I14" s="123"/>
      <c r="J14" s="257"/>
      <c r="K14" s="123"/>
      <c r="L14" s="124"/>
      <c r="M14" s="125" t="s">
        <v>17</v>
      </c>
      <c r="N14" s="126">
        <f>SUM(N15:N16)</f>
        <v>10</v>
      </c>
    </row>
    <row r="15" spans="1:14" s="4" customFormat="1" ht="15" x14ac:dyDescent="0.2">
      <c r="A15" s="127"/>
      <c r="B15" s="137" t="s">
        <v>563</v>
      </c>
      <c r="C15" s="128"/>
      <c r="D15" s="129"/>
      <c r="E15" s="129"/>
      <c r="F15" s="130">
        <v>10</v>
      </c>
      <c r="G15" s="131"/>
      <c r="H15" s="132"/>
      <c r="I15" s="133"/>
      <c r="J15" s="317"/>
      <c r="K15" s="133"/>
      <c r="L15" s="134"/>
      <c r="M15" s="135"/>
      <c r="N15" s="253">
        <f>F15</f>
        <v>10</v>
      </c>
    </row>
    <row r="16" spans="1:14" s="4" customFormat="1" ht="16.5" thickBot="1" x14ac:dyDescent="0.25">
      <c r="A16" s="127"/>
      <c r="B16" s="137"/>
      <c r="C16" s="128"/>
      <c r="D16" s="129"/>
      <c r="E16" s="129"/>
      <c r="F16" s="130"/>
      <c r="G16" s="131"/>
      <c r="H16" s="132"/>
      <c r="I16" s="133"/>
      <c r="J16" s="317"/>
      <c r="K16" s="133"/>
      <c r="L16" s="134"/>
      <c r="M16" s="135"/>
      <c r="N16" s="136"/>
    </row>
    <row r="17" spans="1:14" s="4" customFormat="1" ht="60" x14ac:dyDescent="0.2">
      <c r="A17" s="118" t="s">
        <v>20</v>
      </c>
      <c r="B17" s="119" t="s">
        <v>237</v>
      </c>
      <c r="C17" s="120"/>
      <c r="D17" s="121"/>
      <c r="E17" s="121"/>
      <c r="F17" s="121" t="s">
        <v>553</v>
      </c>
      <c r="G17" s="121"/>
      <c r="H17" s="122"/>
      <c r="I17" s="123"/>
      <c r="J17" s="257"/>
      <c r="K17" s="123"/>
      <c r="L17" s="124"/>
      <c r="M17" s="125" t="s">
        <v>17</v>
      </c>
      <c r="N17" s="126">
        <f>SUM(N18:N19)</f>
        <v>10</v>
      </c>
    </row>
    <row r="18" spans="1:14" s="4" customFormat="1" ht="15" x14ac:dyDescent="0.2">
      <c r="A18" s="127"/>
      <c r="B18" s="137" t="s">
        <v>563</v>
      </c>
      <c r="C18" s="128"/>
      <c r="D18" s="129"/>
      <c r="E18" s="129"/>
      <c r="F18" s="130">
        <v>10</v>
      </c>
      <c r="G18" s="131"/>
      <c r="H18" s="132"/>
      <c r="I18" s="133"/>
      <c r="J18" s="317"/>
      <c r="K18" s="133"/>
      <c r="L18" s="134"/>
      <c r="M18" s="135"/>
      <c r="N18" s="253">
        <f>F18</f>
        <v>10</v>
      </c>
    </row>
    <row r="19" spans="1:14" s="4" customFormat="1" ht="16.5" thickBot="1" x14ac:dyDescent="0.25">
      <c r="A19" s="127"/>
      <c r="B19" s="137"/>
      <c r="C19" s="128"/>
      <c r="D19" s="129"/>
      <c r="E19" s="129"/>
      <c r="F19" s="130"/>
      <c r="G19" s="131"/>
      <c r="H19" s="132"/>
      <c r="I19" s="133"/>
      <c r="J19" s="317"/>
      <c r="K19" s="133"/>
      <c r="L19" s="134"/>
      <c r="M19" s="135"/>
      <c r="N19" s="136"/>
    </row>
    <row r="20" spans="1:14" s="4" customFormat="1" ht="45" x14ac:dyDescent="0.2">
      <c r="A20" s="118" t="s">
        <v>532</v>
      </c>
      <c r="B20" s="119" t="s">
        <v>38</v>
      </c>
      <c r="C20" s="120"/>
      <c r="D20" s="121"/>
      <c r="E20" s="121"/>
      <c r="F20" s="121"/>
      <c r="G20" s="121"/>
      <c r="H20" s="122"/>
      <c r="I20" s="123"/>
      <c r="J20" s="257"/>
      <c r="K20" s="123"/>
      <c r="L20" s="124"/>
      <c r="M20" s="125" t="s">
        <v>19</v>
      </c>
      <c r="N20" s="126">
        <f>SUM(N21:N23)</f>
        <v>12</v>
      </c>
    </row>
    <row r="21" spans="1:14" s="4" customFormat="1" ht="15" x14ac:dyDescent="0.2">
      <c r="A21" s="127"/>
      <c r="B21" s="137" t="s">
        <v>772</v>
      </c>
      <c r="C21" s="128">
        <v>3</v>
      </c>
      <c r="D21" s="129">
        <v>2</v>
      </c>
      <c r="E21" s="129"/>
      <c r="F21" s="130"/>
      <c r="G21" s="131"/>
      <c r="H21" s="132"/>
      <c r="I21" s="133"/>
      <c r="J21" s="317"/>
      <c r="K21" s="133"/>
      <c r="L21" s="134"/>
      <c r="M21" s="135"/>
      <c r="N21" s="253">
        <f>C21*D21</f>
        <v>6</v>
      </c>
    </row>
    <row r="22" spans="1:14" s="4" customFormat="1" ht="15" x14ac:dyDescent="0.2">
      <c r="A22" s="127"/>
      <c r="B22" s="137" t="s">
        <v>773</v>
      </c>
      <c r="C22" s="128">
        <v>3</v>
      </c>
      <c r="D22" s="129">
        <v>2</v>
      </c>
      <c r="E22" s="129"/>
      <c r="F22" s="130"/>
      <c r="G22" s="131"/>
      <c r="H22" s="132"/>
      <c r="I22" s="133"/>
      <c r="J22" s="317"/>
      <c r="K22" s="133"/>
      <c r="L22" s="134"/>
      <c r="M22" s="135"/>
      <c r="N22" s="253">
        <f>C22*D22</f>
        <v>6</v>
      </c>
    </row>
    <row r="23" spans="1:14" s="4" customFormat="1" ht="16.5" thickBot="1" x14ac:dyDescent="0.25">
      <c r="A23" s="127"/>
      <c r="B23" s="137"/>
      <c r="C23" s="128"/>
      <c r="D23" s="129"/>
      <c r="E23" s="129"/>
      <c r="F23" s="131"/>
      <c r="G23" s="131"/>
      <c r="H23" s="132"/>
      <c r="I23" s="133"/>
      <c r="J23" s="317"/>
      <c r="K23" s="133"/>
      <c r="L23" s="134"/>
      <c r="M23" s="135"/>
      <c r="N23" s="136"/>
    </row>
    <row r="24" spans="1:14" s="9" customFormat="1" ht="32.25" thickBot="1" x14ac:dyDescent="0.25">
      <c r="A24" s="140">
        <v>3</v>
      </c>
      <c r="B24" s="346" t="s">
        <v>676</v>
      </c>
      <c r="C24" s="347"/>
      <c r="D24" s="348"/>
      <c r="E24" s="348"/>
      <c r="F24" s="348"/>
      <c r="G24" s="348"/>
      <c r="H24" s="349"/>
      <c r="I24" s="350"/>
      <c r="J24" s="351"/>
      <c r="K24" s="350"/>
      <c r="L24" s="352"/>
      <c r="M24" s="353"/>
      <c r="N24" s="354"/>
    </row>
    <row r="25" spans="1:14" s="4" customFormat="1" ht="16.5" thickBot="1" x14ac:dyDescent="0.25">
      <c r="A25" s="109" t="s">
        <v>24</v>
      </c>
      <c r="B25" s="110" t="s">
        <v>392</v>
      </c>
      <c r="C25" s="111"/>
      <c r="D25" s="112"/>
      <c r="E25" s="112"/>
      <c r="F25" s="112"/>
      <c r="G25" s="112"/>
      <c r="H25" s="113"/>
      <c r="I25" s="114"/>
      <c r="J25" s="316"/>
      <c r="K25" s="114"/>
      <c r="L25" s="115"/>
      <c r="M25" s="116"/>
      <c r="N25" s="117"/>
    </row>
    <row r="26" spans="1:14" s="1" customFormat="1" ht="15.75" x14ac:dyDescent="0.25">
      <c r="A26" s="118" t="s">
        <v>677</v>
      </c>
      <c r="B26" s="119" t="s">
        <v>395</v>
      </c>
      <c r="C26" s="120"/>
      <c r="D26" s="121"/>
      <c r="E26" s="121"/>
      <c r="F26" s="121"/>
      <c r="G26" s="121"/>
      <c r="H26" s="122"/>
      <c r="I26" s="123"/>
      <c r="J26" s="257"/>
      <c r="K26" s="123"/>
      <c r="L26" s="124"/>
      <c r="M26" s="125" t="s">
        <v>19</v>
      </c>
      <c r="N26" s="126">
        <f>SUM(N27:N28)</f>
        <v>9845.42</v>
      </c>
    </row>
    <row r="27" spans="1:14" s="4" customFormat="1" ht="15" x14ac:dyDescent="0.2">
      <c r="A27" s="127"/>
      <c r="B27" s="137" t="s">
        <v>642</v>
      </c>
      <c r="C27" s="128"/>
      <c r="D27" s="129"/>
      <c r="E27" s="129"/>
      <c r="F27" s="131"/>
      <c r="G27" s="131"/>
      <c r="H27" s="132">
        <f>'Mem. Aux. - Pav CBUQ'!E12</f>
        <v>3191.23</v>
      </c>
      <c r="I27" s="133"/>
      <c r="J27" s="317"/>
      <c r="K27" s="133"/>
      <c r="L27" s="134"/>
      <c r="M27" s="135"/>
      <c r="N27" s="253">
        <f>H27</f>
        <v>3191.23</v>
      </c>
    </row>
    <row r="28" spans="1:14" s="4" customFormat="1" ht="15" x14ac:dyDescent="0.2">
      <c r="A28" s="127"/>
      <c r="B28" s="137" t="s">
        <v>643</v>
      </c>
      <c r="C28" s="128"/>
      <c r="D28" s="129"/>
      <c r="E28" s="129"/>
      <c r="F28" s="131"/>
      <c r="G28" s="131"/>
      <c r="H28" s="132">
        <f>'Mem. Aux. - Paralelo'!G15</f>
        <v>6654.1900000000005</v>
      </c>
      <c r="I28" s="133"/>
      <c r="J28" s="317"/>
      <c r="K28" s="133"/>
      <c r="L28" s="134"/>
      <c r="M28" s="135"/>
      <c r="N28" s="253">
        <f>H28</f>
        <v>6654.1900000000005</v>
      </c>
    </row>
    <row r="29" spans="1:14" s="4" customFormat="1" ht="16.5" thickBot="1" x14ac:dyDescent="0.25">
      <c r="A29" s="127"/>
      <c r="B29" s="137"/>
      <c r="C29" s="128"/>
      <c r="D29" s="129"/>
      <c r="E29" s="129"/>
      <c r="F29" s="131"/>
      <c r="G29" s="131"/>
      <c r="H29" s="132"/>
      <c r="I29" s="133"/>
      <c r="J29" s="317"/>
      <c r="K29" s="133"/>
      <c r="L29" s="134"/>
      <c r="M29" s="135"/>
      <c r="N29" s="136"/>
    </row>
    <row r="30" spans="1:14" s="1" customFormat="1" ht="45" x14ac:dyDescent="0.25">
      <c r="A30" s="118" t="s">
        <v>678</v>
      </c>
      <c r="B30" s="119" t="s">
        <v>533</v>
      </c>
      <c r="C30" s="120"/>
      <c r="D30" s="121"/>
      <c r="E30" s="121"/>
      <c r="F30" s="121"/>
      <c r="G30" s="121"/>
      <c r="H30" s="122"/>
      <c r="I30" s="123"/>
      <c r="J30" s="257"/>
      <c r="K30" s="123"/>
      <c r="L30" s="124"/>
      <c r="M30" s="125" t="s">
        <v>22</v>
      </c>
      <c r="N30" s="126">
        <f>SUM(N31:N32)</f>
        <v>2088.7600000000002</v>
      </c>
    </row>
    <row r="31" spans="1:14" s="4" customFormat="1" ht="15" x14ac:dyDescent="0.2">
      <c r="A31" s="127"/>
      <c r="B31" s="137" t="s">
        <v>562</v>
      </c>
      <c r="C31" s="128"/>
      <c r="D31" s="129"/>
      <c r="E31" s="129"/>
      <c r="F31" s="131"/>
      <c r="G31" s="131"/>
      <c r="H31" s="132"/>
      <c r="I31" s="133">
        <f>'Mapa de Cubação'!E147</f>
        <v>2088.7600000000002</v>
      </c>
      <c r="J31" s="317"/>
      <c r="K31" s="133"/>
      <c r="L31" s="134"/>
      <c r="M31" s="135"/>
      <c r="N31" s="258">
        <f>I31</f>
        <v>2088.7600000000002</v>
      </c>
    </row>
    <row r="32" spans="1:14" s="4" customFormat="1" ht="16.5" thickBot="1" x14ac:dyDescent="0.25">
      <c r="A32" s="127"/>
      <c r="B32" s="137"/>
      <c r="C32" s="128"/>
      <c r="D32" s="129"/>
      <c r="E32" s="129"/>
      <c r="F32" s="131"/>
      <c r="G32" s="131"/>
      <c r="H32" s="132"/>
      <c r="I32" s="133"/>
      <c r="J32" s="317"/>
      <c r="K32" s="133"/>
      <c r="L32" s="134"/>
      <c r="M32" s="135"/>
      <c r="N32" s="138"/>
    </row>
    <row r="33" spans="1:14" s="1" customFormat="1" ht="30" x14ac:dyDescent="0.25">
      <c r="A33" s="118" t="s">
        <v>679</v>
      </c>
      <c r="B33" s="119" t="s">
        <v>1268</v>
      </c>
      <c r="C33" s="120"/>
      <c r="D33" s="121"/>
      <c r="E33" s="121"/>
      <c r="F33" s="121"/>
      <c r="G33" s="121"/>
      <c r="H33" s="122"/>
      <c r="I33" s="123"/>
      <c r="J33" s="257" t="s">
        <v>535</v>
      </c>
      <c r="K33" s="123"/>
      <c r="L33" s="124"/>
      <c r="M33" s="125" t="s">
        <v>22</v>
      </c>
      <c r="N33" s="126">
        <f>SUM(N34:N35)</f>
        <v>437.06250000000006</v>
      </c>
    </row>
    <row r="34" spans="1:14" s="4" customFormat="1" ht="30" x14ac:dyDescent="0.2">
      <c r="A34" s="127"/>
      <c r="B34" s="137" t="s">
        <v>561</v>
      </c>
      <c r="C34" s="128"/>
      <c r="D34" s="129"/>
      <c r="E34" s="129"/>
      <c r="F34" s="131"/>
      <c r="G34" s="131"/>
      <c r="H34" s="132"/>
      <c r="I34" s="133">
        <f>'Mapa de Cubação'!E148</f>
        <v>349.65000000000003</v>
      </c>
      <c r="J34" s="317">
        <v>1.25</v>
      </c>
      <c r="K34" s="133"/>
      <c r="L34" s="134"/>
      <c r="M34" s="135"/>
      <c r="N34" s="258">
        <f>I34*J34</f>
        <v>437.06250000000006</v>
      </c>
    </row>
    <row r="35" spans="1:14" s="4" customFormat="1" ht="16.5" thickBot="1" x14ac:dyDescent="0.25">
      <c r="A35" s="127"/>
      <c r="B35" s="137"/>
      <c r="C35" s="128"/>
      <c r="D35" s="129"/>
      <c r="E35" s="129"/>
      <c r="F35" s="131"/>
      <c r="G35" s="131"/>
      <c r="H35" s="132"/>
      <c r="I35" s="133"/>
      <c r="J35" s="317"/>
      <c r="K35" s="133"/>
      <c r="L35" s="134"/>
      <c r="M35" s="135"/>
      <c r="N35" s="138"/>
    </row>
    <row r="36" spans="1:14" s="1" customFormat="1" ht="30" x14ac:dyDescent="0.25">
      <c r="A36" s="118" t="s">
        <v>680</v>
      </c>
      <c r="B36" s="119" t="s">
        <v>536</v>
      </c>
      <c r="C36" s="120"/>
      <c r="D36" s="121"/>
      <c r="E36" s="121"/>
      <c r="F36" s="121"/>
      <c r="G36" s="121"/>
      <c r="H36" s="122"/>
      <c r="I36" s="123"/>
      <c r="J36" s="257"/>
      <c r="K36" s="123"/>
      <c r="L36" s="124"/>
      <c r="M36" s="125" t="s">
        <v>22</v>
      </c>
      <c r="N36" s="126">
        <f>SUM(N37:N38)</f>
        <v>437.06250000000006</v>
      </c>
    </row>
    <row r="37" spans="1:14" s="4" customFormat="1" ht="15" x14ac:dyDescent="0.2">
      <c r="A37" s="127"/>
      <c r="B37" s="137" t="s">
        <v>537</v>
      </c>
      <c r="C37" s="128"/>
      <c r="D37" s="129"/>
      <c r="E37" s="129"/>
      <c r="F37" s="131"/>
      <c r="G37" s="131"/>
      <c r="H37" s="132"/>
      <c r="I37" s="133">
        <f>N33</f>
        <v>437.06250000000006</v>
      </c>
      <c r="J37" s="317"/>
      <c r="K37" s="133"/>
      <c r="L37" s="134"/>
      <c r="M37" s="135"/>
      <c r="N37" s="258">
        <f>I37</f>
        <v>437.06250000000006</v>
      </c>
    </row>
    <row r="38" spans="1:14" s="4" customFormat="1" ht="16.5" thickBot="1" x14ac:dyDescent="0.25">
      <c r="A38" s="127"/>
      <c r="B38" s="137"/>
      <c r="C38" s="128"/>
      <c r="D38" s="129"/>
      <c r="E38" s="129"/>
      <c r="F38" s="131"/>
      <c r="G38" s="131"/>
      <c r="H38" s="132"/>
      <c r="I38" s="133"/>
      <c r="J38" s="317"/>
      <c r="K38" s="133"/>
      <c r="L38" s="134"/>
      <c r="M38" s="135"/>
      <c r="N38" s="138"/>
    </row>
    <row r="39" spans="1:14" s="4" customFormat="1" ht="90" x14ac:dyDescent="0.2">
      <c r="A39" s="118" t="s">
        <v>681</v>
      </c>
      <c r="B39" s="119" t="s">
        <v>538</v>
      </c>
      <c r="C39" s="120"/>
      <c r="D39" s="121"/>
      <c r="E39" s="121"/>
      <c r="F39" s="121"/>
      <c r="G39" s="121"/>
      <c r="H39" s="122"/>
      <c r="I39" s="123"/>
      <c r="J39" s="257" t="s">
        <v>535</v>
      </c>
      <c r="K39" s="123"/>
      <c r="L39" s="124"/>
      <c r="M39" s="125" t="s">
        <v>22</v>
      </c>
      <c r="N39" s="126">
        <f>SUM(N40:N41)</f>
        <v>2173.8875000000003</v>
      </c>
    </row>
    <row r="40" spans="1:14" s="4" customFormat="1" ht="30" x14ac:dyDescent="0.2">
      <c r="A40" s="127"/>
      <c r="B40" s="137" t="s">
        <v>560</v>
      </c>
      <c r="C40" s="128"/>
      <c r="D40" s="129"/>
      <c r="E40" s="129"/>
      <c r="F40" s="131"/>
      <c r="G40" s="131"/>
      <c r="H40" s="132"/>
      <c r="I40" s="133">
        <f>'Mapa de Cubação'!E149</f>
        <v>1739.1100000000001</v>
      </c>
      <c r="J40" s="317">
        <v>1.25</v>
      </c>
      <c r="K40" s="133"/>
      <c r="L40" s="134"/>
      <c r="M40" s="135"/>
      <c r="N40" s="258">
        <f>I40*J40</f>
        <v>2173.8875000000003</v>
      </c>
    </row>
    <row r="41" spans="1:14" s="4" customFormat="1" ht="16.5" thickBot="1" x14ac:dyDescent="0.25">
      <c r="A41" s="127"/>
      <c r="B41" s="137"/>
      <c r="C41" s="128"/>
      <c r="D41" s="129"/>
      <c r="E41" s="129"/>
      <c r="F41" s="131"/>
      <c r="G41" s="131"/>
      <c r="H41" s="132"/>
      <c r="I41" s="133"/>
      <c r="J41" s="317"/>
      <c r="K41" s="133"/>
      <c r="L41" s="134"/>
      <c r="M41" s="135"/>
      <c r="N41" s="138"/>
    </row>
    <row r="42" spans="1:14" s="4" customFormat="1" ht="60" x14ac:dyDescent="0.2">
      <c r="A42" s="118" t="s">
        <v>682</v>
      </c>
      <c r="B42" s="119" t="s">
        <v>541</v>
      </c>
      <c r="C42" s="120"/>
      <c r="D42" s="121"/>
      <c r="E42" s="121"/>
      <c r="F42" s="121"/>
      <c r="G42" s="121"/>
      <c r="H42" s="122"/>
      <c r="I42" s="123"/>
      <c r="J42" s="257"/>
      <c r="K42" s="123"/>
      <c r="L42" s="124"/>
      <c r="M42" s="125" t="s">
        <v>23</v>
      </c>
      <c r="N42" s="126">
        <f>SUM(N43:N44)</f>
        <v>40434.30750000001</v>
      </c>
    </row>
    <row r="43" spans="1:14" s="4" customFormat="1" ht="30" x14ac:dyDescent="0.2">
      <c r="A43" s="127"/>
      <c r="B43" s="137" t="s">
        <v>542</v>
      </c>
      <c r="C43" s="128"/>
      <c r="D43" s="129"/>
      <c r="E43" s="129"/>
      <c r="F43" s="131"/>
      <c r="G43" s="131"/>
      <c r="H43" s="132"/>
      <c r="I43" s="133">
        <f>N39</f>
        <v>2173.8875000000003</v>
      </c>
      <c r="J43" s="317"/>
      <c r="K43" s="133"/>
      <c r="L43" s="314">
        <v>18.600000000000001</v>
      </c>
      <c r="M43" s="135"/>
      <c r="N43" s="258">
        <f>I43*L43</f>
        <v>40434.30750000001</v>
      </c>
    </row>
    <row r="44" spans="1:14" s="4" customFormat="1" ht="16.5" thickBot="1" x14ac:dyDescent="0.25">
      <c r="A44" s="127"/>
      <c r="B44" s="137"/>
      <c r="C44" s="128"/>
      <c r="D44" s="129"/>
      <c r="E44" s="129"/>
      <c r="F44" s="131"/>
      <c r="G44" s="131"/>
      <c r="H44" s="132"/>
      <c r="I44" s="133"/>
      <c r="J44" s="317"/>
      <c r="K44" s="133"/>
      <c r="L44" s="134"/>
      <c r="M44" s="135"/>
      <c r="N44" s="138"/>
    </row>
    <row r="45" spans="1:14" s="4" customFormat="1" ht="30" x14ac:dyDescent="0.2">
      <c r="A45" s="118" t="s">
        <v>683</v>
      </c>
      <c r="B45" s="119" t="s">
        <v>534</v>
      </c>
      <c r="C45" s="120"/>
      <c r="D45" s="121"/>
      <c r="E45" s="121"/>
      <c r="F45" s="121"/>
      <c r="G45" s="121"/>
      <c r="H45" s="122"/>
      <c r="I45" s="123"/>
      <c r="J45" s="257"/>
      <c r="K45" s="123"/>
      <c r="L45" s="124"/>
      <c r="M45" s="125" t="s">
        <v>22</v>
      </c>
      <c r="N45" s="126">
        <f>SUM(N46:N47)</f>
        <v>2173.8875000000003</v>
      </c>
    </row>
    <row r="46" spans="1:14" s="4" customFormat="1" ht="30" x14ac:dyDescent="0.2">
      <c r="A46" s="127"/>
      <c r="B46" s="137" t="s">
        <v>565</v>
      </c>
      <c r="C46" s="128"/>
      <c r="D46" s="129"/>
      <c r="E46" s="129"/>
      <c r="F46" s="131"/>
      <c r="G46" s="131"/>
      <c r="H46" s="132"/>
      <c r="I46" s="133">
        <f>N39</f>
        <v>2173.8875000000003</v>
      </c>
      <c r="J46" s="317"/>
      <c r="K46" s="133"/>
      <c r="L46" s="134"/>
      <c r="M46" s="135"/>
      <c r="N46" s="258">
        <f>I46</f>
        <v>2173.8875000000003</v>
      </c>
    </row>
    <row r="47" spans="1:14" s="4" customFormat="1" ht="16.5" thickBot="1" x14ac:dyDescent="0.25">
      <c r="A47" s="127"/>
      <c r="B47" s="137"/>
      <c r="C47" s="128"/>
      <c r="D47" s="129"/>
      <c r="E47" s="129"/>
      <c r="F47" s="131"/>
      <c r="G47" s="131"/>
      <c r="H47" s="132"/>
      <c r="I47" s="133"/>
      <c r="J47" s="317"/>
      <c r="K47" s="133"/>
      <c r="L47" s="134"/>
      <c r="M47" s="135"/>
      <c r="N47" s="138"/>
    </row>
    <row r="48" spans="1:14" ht="16.5" thickBot="1" x14ac:dyDescent="0.25">
      <c r="A48" s="109" t="s">
        <v>25</v>
      </c>
      <c r="B48" s="110" t="s">
        <v>543</v>
      </c>
      <c r="C48" s="111"/>
      <c r="D48" s="112"/>
      <c r="E48" s="112"/>
      <c r="F48" s="112"/>
      <c r="G48" s="112"/>
      <c r="H48" s="113"/>
      <c r="I48" s="114"/>
      <c r="J48" s="316"/>
      <c r="K48" s="114"/>
      <c r="L48" s="115"/>
      <c r="M48" s="116"/>
      <c r="N48" s="139"/>
    </row>
    <row r="49" spans="1:14" ht="15.75" x14ac:dyDescent="0.2">
      <c r="A49" s="118" t="s">
        <v>684</v>
      </c>
      <c r="B49" s="119" t="s">
        <v>549</v>
      </c>
      <c r="C49" s="120"/>
      <c r="D49" s="121"/>
      <c r="E49" s="121"/>
      <c r="F49" s="121"/>
      <c r="G49" s="121"/>
      <c r="H49" s="122"/>
      <c r="I49" s="123"/>
      <c r="J49" s="257"/>
      <c r="K49" s="123"/>
      <c r="L49" s="124"/>
      <c r="M49" s="125" t="s">
        <v>18</v>
      </c>
      <c r="N49" s="126">
        <f>SUM(N50:N51)</f>
        <v>748.67000000000007</v>
      </c>
    </row>
    <row r="50" spans="1:14" ht="15" x14ac:dyDescent="0.2">
      <c r="A50" s="127"/>
      <c r="B50" s="137" t="s">
        <v>559</v>
      </c>
      <c r="C50" s="128">
        <f>Drenagem!D24</f>
        <v>748.67000000000007</v>
      </c>
      <c r="D50" s="129"/>
      <c r="E50" s="129"/>
      <c r="F50" s="131"/>
      <c r="G50" s="131"/>
      <c r="H50" s="132"/>
      <c r="I50" s="133"/>
      <c r="J50" s="317"/>
      <c r="K50" s="133"/>
      <c r="L50" s="134"/>
      <c r="M50" s="135"/>
      <c r="N50" s="258">
        <f>C50</f>
        <v>748.67000000000007</v>
      </c>
    </row>
    <row r="51" spans="1:14" ht="16.5" thickBot="1" x14ac:dyDescent="0.25">
      <c r="A51" s="127"/>
      <c r="B51" s="137"/>
      <c r="C51" s="128"/>
      <c r="D51" s="129"/>
      <c r="E51" s="129"/>
      <c r="F51" s="131"/>
      <c r="G51" s="131"/>
      <c r="H51" s="132"/>
      <c r="I51" s="133"/>
      <c r="J51" s="317"/>
      <c r="K51" s="133"/>
      <c r="L51" s="134"/>
      <c r="M51" s="135"/>
      <c r="N51" s="138"/>
    </row>
    <row r="52" spans="1:14" ht="45" x14ac:dyDescent="0.2">
      <c r="A52" s="118" t="s">
        <v>685</v>
      </c>
      <c r="B52" s="119" t="s">
        <v>551</v>
      </c>
      <c r="C52" s="120"/>
      <c r="D52" s="121"/>
      <c r="E52" s="121"/>
      <c r="F52" s="121" t="s">
        <v>552</v>
      </c>
      <c r="G52" s="121"/>
      <c r="H52" s="122"/>
      <c r="I52" s="123"/>
      <c r="J52" s="257"/>
      <c r="K52" s="123"/>
      <c r="L52" s="124"/>
      <c r="M52" s="125" t="s">
        <v>18</v>
      </c>
      <c r="N52" s="126">
        <f>SUM(N53:N54)</f>
        <v>1497.3400000000001</v>
      </c>
    </row>
    <row r="53" spans="1:14" ht="15" x14ac:dyDescent="0.2">
      <c r="A53" s="127"/>
      <c r="B53" s="137" t="s">
        <v>554</v>
      </c>
      <c r="C53" s="128">
        <f>Drenagem!D24</f>
        <v>748.67000000000007</v>
      </c>
      <c r="D53" s="129"/>
      <c r="E53" s="129"/>
      <c r="F53" s="131">
        <v>2</v>
      </c>
      <c r="G53" s="131"/>
      <c r="H53" s="132"/>
      <c r="I53" s="133"/>
      <c r="J53" s="317"/>
      <c r="K53" s="133"/>
      <c r="L53" s="134"/>
      <c r="M53" s="135"/>
      <c r="N53" s="258">
        <f>C53*F53</f>
        <v>1497.3400000000001</v>
      </c>
    </row>
    <row r="54" spans="1:14" ht="16.5" thickBot="1" x14ac:dyDescent="0.25">
      <c r="A54" s="127"/>
      <c r="B54" s="137"/>
      <c r="C54" s="128"/>
      <c r="D54" s="129"/>
      <c r="E54" s="129"/>
      <c r="F54" s="131"/>
      <c r="G54" s="131"/>
      <c r="H54" s="132"/>
      <c r="I54" s="133"/>
      <c r="J54" s="317"/>
      <c r="K54" s="133"/>
      <c r="L54" s="134"/>
      <c r="M54" s="135"/>
      <c r="N54" s="138"/>
    </row>
    <row r="55" spans="1:14" ht="105" x14ac:dyDescent="0.2">
      <c r="A55" s="118" t="s">
        <v>686</v>
      </c>
      <c r="B55" s="119" t="s">
        <v>1269</v>
      </c>
      <c r="C55" s="120"/>
      <c r="D55" s="121"/>
      <c r="E55" s="121"/>
      <c r="F55" s="121"/>
      <c r="G55" s="121"/>
      <c r="H55" s="122"/>
      <c r="I55" s="123"/>
      <c r="J55" s="257"/>
      <c r="K55" s="123"/>
      <c r="L55" s="124"/>
      <c r="M55" s="125" t="s">
        <v>22</v>
      </c>
      <c r="N55" s="126">
        <f>SUM(N56:N57)</f>
        <v>1288.7005800000011</v>
      </c>
    </row>
    <row r="56" spans="1:14" ht="30" x14ac:dyDescent="0.2">
      <c r="A56" s="127"/>
      <c r="B56" s="137" t="s">
        <v>555</v>
      </c>
      <c r="C56" s="128"/>
      <c r="D56" s="129"/>
      <c r="E56" s="129"/>
      <c r="F56" s="131"/>
      <c r="G56" s="131"/>
      <c r="H56" s="132"/>
      <c r="I56" s="133">
        <f>Drenagem!Q29</f>
        <v>1288.7005800000011</v>
      </c>
      <c r="J56" s="317"/>
      <c r="K56" s="133"/>
      <c r="L56" s="134"/>
      <c r="M56" s="135"/>
      <c r="N56" s="258">
        <f>I56</f>
        <v>1288.7005800000011</v>
      </c>
    </row>
    <row r="57" spans="1:14" ht="16.5" thickBot="1" x14ac:dyDescent="0.25">
      <c r="A57" s="127"/>
      <c r="B57" s="137"/>
      <c r="C57" s="128"/>
      <c r="D57" s="129"/>
      <c r="E57" s="129"/>
      <c r="F57" s="131"/>
      <c r="G57" s="131"/>
      <c r="H57" s="132"/>
      <c r="I57" s="133"/>
      <c r="J57" s="317"/>
      <c r="K57" s="133"/>
      <c r="L57" s="134"/>
      <c r="M57" s="135"/>
      <c r="N57" s="138"/>
    </row>
    <row r="58" spans="1:14" ht="105" x14ac:dyDescent="0.2">
      <c r="A58" s="118" t="s">
        <v>687</v>
      </c>
      <c r="B58" s="119" t="s">
        <v>1270</v>
      </c>
      <c r="C58" s="120"/>
      <c r="D58" s="121"/>
      <c r="E58" s="121"/>
      <c r="F58" s="121"/>
      <c r="G58" s="121"/>
      <c r="H58" s="122"/>
      <c r="I58" s="123"/>
      <c r="J58" s="257"/>
      <c r="K58" s="123"/>
      <c r="L58" s="124"/>
      <c r="M58" s="125" t="s">
        <v>22</v>
      </c>
      <c r="N58" s="126">
        <f>SUM(N59:N59)</f>
        <v>40.56000000000158</v>
      </c>
    </row>
    <row r="59" spans="1:14" ht="30" x14ac:dyDescent="0.2">
      <c r="A59" s="127"/>
      <c r="B59" s="137" t="s">
        <v>556</v>
      </c>
      <c r="C59" s="128"/>
      <c r="D59" s="129"/>
      <c r="E59" s="129"/>
      <c r="F59" s="131"/>
      <c r="G59" s="131"/>
      <c r="H59" s="132"/>
      <c r="I59" s="133">
        <f>Drenagem!Q30</f>
        <v>40.56000000000158</v>
      </c>
      <c r="J59" s="317"/>
      <c r="K59" s="133"/>
      <c r="L59" s="134"/>
      <c r="M59" s="135"/>
      <c r="N59" s="258">
        <f>I59</f>
        <v>40.56000000000158</v>
      </c>
    </row>
    <row r="60" spans="1:14" ht="16.5" thickBot="1" x14ac:dyDescent="0.25">
      <c r="A60" s="127"/>
      <c r="B60" s="137"/>
      <c r="C60" s="128"/>
      <c r="D60" s="129"/>
      <c r="E60" s="129"/>
      <c r="F60" s="131"/>
      <c r="G60" s="131"/>
      <c r="H60" s="132"/>
      <c r="I60" s="133"/>
      <c r="J60" s="317"/>
      <c r="K60" s="133"/>
      <c r="L60" s="134"/>
      <c r="M60" s="135"/>
      <c r="N60" s="138"/>
    </row>
    <row r="61" spans="1:14" ht="126.75" customHeight="1" x14ac:dyDescent="0.2">
      <c r="A61" s="118" t="s">
        <v>688</v>
      </c>
      <c r="B61" s="119" t="s">
        <v>1118</v>
      </c>
      <c r="C61" s="120"/>
      <c r="D61" s="121"/>
      <c r="E61" s="121"/>
      <c r="F61" s="121"/>
      <c r="G61" s="121"/>
      <c r="H61" s="122"/>
      <c r="I61" s="123"/>
      <c r="J61" s="257"/>
      <c r="K61" s="123"/>
      <c r="L61" s="124"/>
      <c r="M61" s="125" t="s">
        <v>22</v>
      </c>
      <c r="N61" s="126">
        <f ca="1">N62-N63</f>
        <v>884.90303135018883</v>
      </c>
    </row>
    <row r="62" spans="1:14" ht="30" x14ac:dyDescent="0.2">
      <c r="A62" s="127"/>
      <c r="B62" s="137" t="s">
        <v>557</v>
      </c>
      <c r="C62" s="128"/>
      <c r="D62" s="129"/>
      <c r="E62" s="129"/>
      <c r="F62" s="131"/>
      <c r="G62" s="131"/>
      <c r="H62" s="132"/>
      <c r="I62" s="133">
        <f ca="1">Drenagem!U30</f>
        <v>972.11543135018883</v>
      </c>
      <c r="J62" s="317"/>
      <c r="K62" s="133"/>
      <c r="L62" s="134"/>
      <c r="M62" s="135"/>
      <c r="N62" s="258">
        <f ca="1">I62</f>
        <v>972.11543135018883</v>
      </c>
    </row>
    <row r="63" spans="1:14" ht="15" x14ac:dyDescent="0.2">
      <c r="A63" s="127"/>
      <c r="B63" s="137" t="s">
        <v>1121</v>
      </c>
      <c r="C63" s="128"/>
      <c r="D63" s="129"/>
      <c r="E63" s="129"/>
      <c r="F63" s="131"/>
      <c r="G63" s="131"/>
      <c r="H63" s="132"/>
      <c r="I63" s="381">
        <f>N82</f>
        <v>87.212400000000017</v>
      </c>
      <c r="J63" s="382"/>
      <c r="K63" s="381"/>
      <c r="L63" s="314"/>
      <c r="M63" s="383"/>
      <c r="N63" s="384">
        <f>I63</f>
        <v>87.212400000000017</v>
      </c>
    </row>
    <row r="64" spans="1:14" ht="15" x14ac:dyDescent="0.2">
      <c r="A64" s="127"/>
      <c r="B64" s="137"/>
      <c r="C64" s="128"/>
      <c r="D64" s="129"/>
      <c r="E64" s="129"/>
      <c r="F64" s="131"/>
      <c r="G64" s="131"/>
      <c r="H64" s="132"/>
      <c r="I64" s="133"/>
      <c r="J64" s="317"/>
      <c r="K64" s="133"/>
      <c r="L64" s="134"/>
      <c r="M64" s="135"/>
      <c r="N64" s="258"/>
    </row>
    <row r="65" spans="1:14" ht="16.5" thickBot="1" x14ac:dyDescent="0.25">
      <c r="A65" s="127"/>
      <c r="B65" s="137"/>
      <c r="C65" s="128"/>
      <c r="D65" s="129"/>
      <c r="E65" s="129"/>
      <c r="F65" s="131"/>
      <c r="G65" s="131"/>
      <c r="H65" s="132"/>
      <c r="I65" s="133"/>
      <c r="J65" s="317"/>
      <c r="K65" s="133"/>
      <c r="L65" s="134"/>
      <c r="M65" s="135"/>
      <c r="N65" s="138"/>
    </row>
    <row r="66" spans="1:14" ht="90" x14ac:dyDescent="0.2">
      <c r="A66" s="118" t="s">
        <v>689</v>
      </c>
      <c r="B66" s="119" t="s">
        <v>538</v>
      </c>
      <c r="C66" s="120"/>
      <c r="D66" s="121"/>
      <c r="E66" s="121"/>
      <c r="F66" s="121"/>
      <c r="G66" s="121"/>
      <c r="H66" s="122"/>
      <c r="I66" s="123"/>
      <c r="J66" s="257" t="s">
        <v>535</v>
      </c>
      <c r="K66" s="123"/>
      <c r="L66" s="124"/>
      <c r="M66" s="125" t="s">
        <v>22</v>
      </c>
      <c r="N66" s="126">
        <f>SUM(N67:N68)</f>
        <v>555.44693581226716</v>
      </c>
    </row>
    <row r="67" spans="1:14" ht="30" x14ac:dyDescent="0.2">
      <c r="A67" s="127"/>
      <c r="B67" s="137" t="s">
        <v>558</v>
      </c>
      <c r="C67" s="128"/>
      <c r="D67" s="129"/>
      <c r="E67" s="129"/>
      <c r="F67" s="131"/>
      <c r="G67" s="131"/>
      <c r="H67" s="132"/>
      <c r="I67" s="133">
        <f>Drenagem!Z24</f>
        <v>357.14514864981373</v>
      </c>
      <c r="J67" s="317">
        <v>1.25</v>
      </c>
      <c r="K67" s="133"/>
      <c r="L67" s="134"/>
      <c r="M67" s="135"/>
      <c r="N67" s="258">
        <f>I67*J67</f>
        <v>446.43143581226718</v>
      </c>
    </row>
    <row r="68" spans="1:14" ht="15" x14ac:dyDescent="0.2">
      <c r="A68" s="127"/>
      <c r="B68" s="137" t="s">
        <v>820</v>
      </c>
      <c r="C68" s="128"/>
      <c r="D68" s="129"/>
      <c r="E68" s="129"/>
      <c r="F68" s="131"/>
      <c r="G68" s="131"/>
      <c r="H68" s="132"/>
      <c r="I68" s="381">
        <f>N82</f>
        <v>87.212400000000017</v>
      </c>
      <c r="J68" s="317">
        <v>1.25</v>
      </c>
      <c r="K68" s="133"/>
      <c r="L68" s="134"/>
      <c r="M68" s="135"/>
      <c r="N68" s="258">
        <f>I68*J68</f>
        <v>109.01550000000002</v>
      </c>
    </row>
    <row r="69" spans="1:14" ht="16.5" thickBot="1" x14ac:dyDescent="0.25">
      <c r="A69" s="127"/>
      <c r="B69" s="137"/>
      <c r="C69" s="128"/>
      <c r="D69" s="129"/>
      <c r="E69" s="129"/>
      <c r="F69" s="131"/>
      <c r="G69" s="131"/>
      <c r="H69" s="132"/>
      <c r="I69" s="133"/>
      <c r="J69" s="317"/>
      <c r="K69" s="133"/>
      <c r="L69" s="134"/>
      <c r="M69" s="135"/>
      <c r="N69" s="138"/>
    </row>
    <row r="70" spans="1:14" ht="60" x14ac:dyDescent="0.2">
      <c r="A70" s="118" t="s">
        <v>690</v>
      </c>
      <c r="B70" s="119" t="s">
        <v>541</v>
      </c>
      <c r="C70" s="120"/>
      <c r="D70" s="121"/>
      <c r="E70" s="121"/>
      <c r="F70" s="121"/>
      <c r="G70" s="121"/>
      <c r="H70" s="122"/>
      <c r="I70" s="123"/>
      <c r="J70" s="257"/>
      <c r="K70" s="123"/>
      <c r="L70" s="124"/>
      <c r="M70" s="125" t="s">
        <v>23</v>
      </c>
      <c r="N70" s="126">
        <f>SUM(N71:N71)</f>
        <v>10331.31300610817</v>
      </c>
    </row>
    <row r="71" spans="1:14" ht="30" x14ac:dyDescent="0.2">
      <c r="A71" s="127"/>
      <c r="B71" s="137" t="s">
        <v>542</v>
      </c>
      <c r="C71" s="128"/>
      <c r="D71" s="129"/>
      <c r="E71" s="129"/>
      <c r="F71" s="131"/>
      <c r="G71" s="131"/>
      <c r="H71" s="132"/>
      <c r="I71" s="133">
        <f>N66</f>
        <v>555.44693581226716</v>
      </c>
      <c r="J71" s="317"/>
      <c r="K71" s="133"/>
      <c r="L71" s="314">
        <v>18.600000000000001</v>
      </c>
      <c r="M71" s="135"/>
      <c r="N71" s="258">
        <f>I71*L71</f>
        <v>10331.31300610817</v>
      </c>
    </row>
    <row r="72" spans="1:14" ht="16.5" thickBot="1" x14ac:dyDescent="0.25">
      <c r="A72" s="127"/>
      <c r="B72" s="137"/>
      <c r="C72" s="128"/>
      <c r="D72" s="129"/>
      <c r="E72" s="129"/>
      <c r="F72" s="131"/>
      <c r="G72" s="131"/>
      <c r="H72" s="132"/>
      <c r="I72" s="133"/>
      <c r="J72" s="317"/>
      <c r="K72" s="133"/>
      <c r="L72" s="134"/>
      <c r="M72" s="135"/>
      <c r="N72" s="138"/>
    </row>
    <row r="73" spans="1:14" ht="30" x14ac:dyDescent="0.2">
      <c r="A73" s="118" t="s">
        <v>691</v>
      </c>
      <c r="B73" s="119" t="s">
        <v>534</v>
      </c>
      <c r="C73" s="120"/>
      <c r="D73" s="121"/>
      <c r="E73" s="121"/>
      <c r="F73" s="121"/>
      <c r="G73" s="121"/>
      <c r="H73" s="122"/>
      <c r="I73" s="123"/>
      <c r="J73" s="257"/>
      <c r="K73" s="123"/>
      <c r="L73" s="124"/>
      <c r="M73" s="125" t="s">
        <v>22</v>
      </c>
      <c r="N73" s="126">
        <f>SUM(N74:N75)</f>
        <v>555.44693581226716</v>
      </c>
    </row>
    <row r="74" spans="1:14" ht="30" x14ac:dyDescent="0.2">
      <c r="A74" s="127"/>
      <c r="B74" s="137" t="s">
        <v>564</v>
      </c>
      <c r="C74" s="128"/>
      <c r="D74" s="129"/>
      <c r="E74" s="129"/>
      <c r="F74" s="131"/>
      <c r="G74" s="131"/>
      <c r="H74" s="132"/>
      <c r="I74" s="133">
        <f>N66</f>
        <v>555.44693581226716</v>
      </c>
      <c r="J74" s="317"/>
      <c r="K74" s="133"/>
      <c r="L74" s="134"/>
      <c r="M74" s="135"/>
      <c r="N74" s="258">
        <f>I74</f>
        <v>555.44693581226716</v>
      </c>
    </row>
    <row r="75" spans="1:14" ht="16.5" thickBot="1" x14ac:dyDescent="0.25">
      <c r="A75" s="127"/>
      <c r="B75" s="137"/>
      <c r="C75" s="128"/>
      <c r="D75" s="129"/>
      <c r="E75" s="129"/>
      <c r="F75" s="131"/>
      <c r="G75" s="131"/>
      <c r="H75" s="132"/>
      <c r="I75" s="133"/>
      <c r="J75" s="317"/>
      <c r="K75" s="133"/>
      <c r="L75" s="134"/>
      <c r="M75" s="135"/>
      <c r="N75" s="138"/>
    </row>
    <row r="76" spans="1:14" ht="60" x14ac:dyDescent="0.2">
      <c r="A76" s="118" t="s">
        <v>692</v>
      </c>
      <c r="B76" s="119" t="s">
        <v>566</v>
      </c>
      <c r="C76" s="120"/>
      <c r="D76" s="121"/>
      <c r="E76" s="121"/>
      <c r="F76" s="121"/>
      <c r="G76" s="121"/>
      <c r="H76" s="122"/>
      <c r="I76" s="123"/>
      <c r="J76" s="257"/>
      <c r="K76" s="123"/>
      <c r="L76" s="124"/>
      <c r="M76" s="125" t="s">
        <v>19</v>
      </c>
      <c r="N76" s="126">
        <f ca="1">SUM(N77:N78)</f>
        <v>1291.3133000000023</v>
      </c>
    </row>
    <row r="77" spans="1:14" ht="15" x14ac:dyDescent="0.2">
      <c r="A77" s="127"/>
      <c r="B77" s="137" t="s">
        <v>550</v>
      </c>
      <c r="C77" s="128"/>
      <c r="D77" s="129"/>
      <c r="E77" s="129"/>
      <c r="F77" s="131"/>
      <c r="G77" s="131"/>
      <c r="H77" s="132">
        <f ca="1">Drenagem!Y29</f>
        <v>1291.3133000000023</v>
      </c>
      <c r="I77" s="133"/>
      <c r="J77" s="317"/>
      <c r="K77" s="133"/>
      <c r="L77" s="134"/>
      <c r="M77" s="135"/>
      <c r="N77" s="253">
        <f ca="1">H77</f>
        <v>1291.3133000000023</v>
      </c>
    </row>
    <row r="78" spans="1:14" ht="16.5" thickBot="1" x14ac:dyDescent="0.25">
      <c r="A78" s="127"/>
      <c r="B78" s="137"/>
      <c r="C78" s="128"/>
      <c r="D78" s="129"/>
      <c r="E78" s="129"/>
      <c r="F78" s="131"/>
      <c r="G78" s="131"/>
      <c r="H78" s="132"/>
      <c r="I78" s="133"/>
      <c r="J78" s="317"/>
      <c r="K78" s="133"/>
      <c r="L78" s="134"/>
      <c r="M78" s="135"/>
      <c r="N78" s="138"/>
    </row>
    <row r="79" spans="1:14" ht="60" x14ac:dyDescent="0.2">
      <c r="A79" s="118" t="s">
        <v>693</v>
      </c>
      <c r="B79" s="119" t="s">
        <v>567</v>
      </c>
      <c r="C79" s="120"/>
      <c r="D79" s="121"/>
      <c r="E79" s="121"/>
      <c r="F79" s="121"/>
      <c r="G79" s="121"/>
      <c r="H79" s="122"/>
      <c r="I79" s="123"/>
      <c r="J79" s="257"/>
      <c r="K79" s="123"/>
      <c r="L79" s="124"/>
      <c r="M79" s="125" t="s">
        <v>19</v>
      </c>
      <c r="N79" s="126">
        <f ca="1">SUM(N80:N81)</f>
        <v>491.5000000000025</v>
      </c>
    </row>
    <row r="80" spans="1:14" ht="15" x14ac:dyDescent="0.2">
      <c r="A80" s="127"/>
      <c r="B80" s="137" t="s">
        <v>550</v>
      </c>
      <c r="C80" s="128"/>
      <c r="D80" s="129"/>
      <c r="E80" s="129"/>
      <c r="F80" s="131"/>
      <c r="G80" s="131"/>
      <c r="H80" s="132">
        <f ca="1">Drenagem!Y30</f>
        <v>491.5000000000025</v>
      </c>
      <c r="I80" s="133"/>
      <c r="J80" s="317"/>
      <c r="K80" s="133"/>
      <c r="L80" s="134"/>
      <c r="M80" s="135"/>
      <c r="N80" s="253">
        <f ca="1">H80</f>
        <v>491.5000000000025</v>
      </c>
    </row>
    <row r="81" spans="1:14" ht="16.5" thickBot="1" x14ac:dyDescent="0.25">
      <c r="A81" s="127"/>
      <c r="B81" s="137"/>
      <c r="C81" s="128"/>
      <c r="D81" s="129"/>
      <c r="E81" s="129"/>
      <c r="F81" s="131"/>
      <c r="G81" s="131"/>
      <c r="H81" s="132"/>
      <c r="I81" s="133"/>
      <c r="J81" s="317"/>
      <c r="K81" s="133"/>
      <c r="L81" s="134"/>
      <c r="M81" s="135"/>
      <c r="N81" s="138"/>
    </row>
    <row r="82" spans="1:14" ht="15.75" x14ac:dyDescent="0.2">
      <c r="A82" s="118" t="s">
        <v>694</v>
      </c>
      <c r="B82" s="119" t="s">
        <v>568</v>
      </c>
      <c r="C82" s="120"/>
      <c r="D82" s="121"/>
      <c r="E82" s="121"/>
      <c r="F82" s="121"/>
      <c r="G82" s="121"/>
      <c r="H82" s="122"/>
      <c r="I82" s="123"/>
      <c r="J82" s="257"/>
      <c r="K82" s="123"/>
      <c r="L82" s="124"/>
      <c r="M82" s="125" t="s">
        <v>22</v>
      </c>
      <c r="N82" s="126">
        <f>SUM(N83:N83)</f>
        <v>87.212400000000017</v>
      </c>
    </row>
    <row r="83" spans="1:14" ht="30" x14ac:dyDescent="0.2">
      <c r="A83" s="127"/>
      <c r="B83" s="137" t="s">
        <v>569</v>
      </c>
      <c r="C83" s="128"/>
      <c r="D83" s="129"/>
      <c r="E83" s="129"/>
      <c r="F83" s="131"/>
      <c r="G83" s="131"/>
      <c r="H83" s="132"/>
      <c r="I83" s="133">
        <f>Drenagem!Y24</f>
        <v>87.212400000000017</v>
      </c>
      <c r="J83" s="317"/>
      <c r="K83" s="133"/>
      <c r="L83" s="134"/>
      <c r="M83" s="135"/>
      <c r="N83" s="258">
        <f>I83</f>
        <v>87.212400000000017</v>
      </c>
    </row>
    <row r="84" spans="1:14" ht="16.5" thickBot="1" x14ac:dyDescent="0.25">
      <c r="A84" s="127"/>
      <c r="B84" s="137"/>
      <c r="C84" s="128"/>
      <c r="D84" s="129"/>
      <c r="E84" s="129"/>
      <c r="F84" s="131"/>
      <c r="G84" s="131"/>
      <c r="H84" s="132"/>
      <c r="I84" s="133"/>
      <c r="J84" s="317"/>
      <c r="K84" s="133"/>
      <c r="L84" s="134"/>
      <c r="M84" s="135"/>
      <c r="N84" s="138"/>
    </row>
    <row r="85" spans="1:14" ht="60" x14ac:dyDescent="0.2">
      <c r="A85" s="118" t="s">
        <v>695</v>
      </c>
      <c r="B85" s="119" t="s">
        <v>1122</v>
      </c>
      <c r="C85" s="120"/>
      <c r="D85" s="121"/>
      <c r="E85" s="121"/>
      <c r="F85" s="121"/>
      <c r="G85" s="121"/>
      <c r="H85" s="122"/>
      <c r="I85" s="123"/>
      <c r="J85" s="257"/>
      <c r="K85" s="123"/>
      <c r="L85" s="124"/>
      <c r="M85" s="125" t="s">
        <v>18</v>
      </c>
      <c r="N85" s="126">
        <f>SUM(N86:N87)</f>
        <v>661.07</v>
      </c>
    </row>
    <row r="86" spans="1:14" ht="15" x14ac:dyDescent="0.2">
      <c r="A86" s="127"/>
      <c r="B86" s="137" t="s">
        <v>550</v>
      </c>
      <c r="C86" s="128">
        <f>Drenagem!N32</f>
        <v>661.07</v>
      </c>
      <c r="D86" s="129"/>
      <c r="E86" s="129"/>
      <c r="F86" s="131"/>
      <c r="G86" s="131"/>
      <c r="H86" s="132"/>
      <c r="I86" s="133"/>
      <c r="J86" s="317"/>
      <c r="K86" s="133"/>
      <c r="L86" s="134"/>
      <c r="M86" s="135"/>
      <c r="N86" s="258">
        <f>C86</f>
        <v>661.07</v>
      </c>
    </row>
    <row r="87" spans="1:14" ht="16.5" thickBot="1" x14ac:dyDescent="0.25">
      <c r="A87" s="127"/>
      <c r="B87" s="137"/>
      <c r="C87" s="128"/>
      <c r="D87" s="129"/>
      <c r="E87" s="129"/>
      <c r="F87" s="131"/>
      <c r="G87" s="131"/>
      <c r="H87" s="132"/>
      <c r="I87" s="133"/>
      <c r="J87" s="317"/>
      <c r="K87" s="133"/>
      <c r="L87" s="134"/>
      <c r="M87" s="135"/>
      <c r="N87" s="138"/>
    </row>
    <row r="88" spans="1:14" ht="45" x14ac:dyDescent="0.2">
      <c r="A88" s="118" t="s">
        <v>696</v>
      </c>
      <c r="B88" s="119" t="s">
        <v>1123</v>
      </c>
      <c r="C88" s="120"/>
      <c r="D88" s="121"/>
      <c r="E88" s="121"/>
      <c r="F88" s="121"/>
      <c r="G88" s="121"/>
      <c r="H88" s="122"/>
      <c r="I88" s="123"/>
      <c r="J88" s="257"/>
      <c r="K88" s="123"/>
      <c r="L88" s="124"/>
      <c r="M88" s="125" t="s">
        <v>18</v>
      </c>
      <c r="N88" s="126">
        <f>SUM(N89:N90)</f>
        <v>661.07</v>
      </c>
    </row>
    <row r="89" spans="1:14" ht="15" x14ac:dyDescent="0.2">
      <c r="A89" s="127"/>
      <c r="B89" s="137" t="s">
        <v>550</v>
      </c>
      <c r="C89" s="128">
        <f>Drenagem!N32</f>
        <v>661.07</v>
      </c>
      <c r="D89" s="129"/>
      <c r="E89" s="129"/>
      <c r="F89" s="131"/>
      <c r="G89" s="131"/>
      <c r="H89" s="132"/>
      <c r="I89" s="133"/>
      <c r="J89" s="317"/>
      <c r="K89" s="133"/>
      <c r="L89" s="134"/>
      <c r="M89" s="135"/>
      <c r="N89" s="258">
        <f>C89</f>
        <v>661.07</v>
      </c>
    </row>
    <row r="90" spans="1:14" ht="15.75" thickBot="1" x14ac:dyDescent="0.25">
      <c r="A90" s="127"/>
      <c r="B90" s="137"/>
      <c r="C90" s="128"/>
      <c r="D90" s="129"/>
      <c r="E90" s="129"/>
      <c r="F90" s="131"/>
      <c r="G90" s="131"/>
      <c r="H90" s="132"/>
      <c r="I90" s="133"/>
      <c r="J90" s="317"/>
      <c r="K90" s="133"/>
      <c r="L90" s="134"/>
      <c r="M90" s="135"/>
      <c r="N90" s="258"/>
    </row>
    <row r="91" spans="1:14" ht="60" x14ac:dyDescent="0.2">
      <c r="A91" s="118" t="s">
        <v>697</v>
      </c>
      <c r="B91" s="119" t="s">
        <v>1124</v>
      </c>
      <c r="C91" s="120"/>
      <c r="D91" s="121"/>
      <c r="E91" s="121"/>
      <c r="F91" s="121"/>
      <c r="G91" s="121"/>
      <c r="H91" s="122"/>
      <c r="I91" s="123"/>
      <c r="J91" s="257"/>
      <c r="K91" s="123"/>
      <c r="L91" s="124"/>
      <c r="M91" s="125" t="s">
        <v>18</v>
      </c>
      <c r="N91" s="126">
        <f>SUM(N92:N93)</f>
        <v>87.6</v>
      </c>
    </row>
    <row r="92" spans="1:14" ht="15" x14ac:dyDescent="0.2">
      <c r="A92" s="127"/>
      <c r="B92" s="137" t="s">
        <v>602</v>
      </c>
      <c r="C92" s="128">
        <f>Drenagem!N29</f>
        <v>87.6</v>
      </c>
      <c r="D92" s="129"/>
      <c r="E92" s="129"/>
      <c r="F92" s="131"/>
      <c r="G92" s="131"/>
      <c r="H92" s="132"/>
      <c r="I92" s="133"/>
      <c r="J92" s="317"/>
      <c r="K92" s="133"/>
      <c r="L92" s="134"/>
      <c r="M92" s="135"/>
      <c r="N92" s="258">
        <f>C92</f>
        <v>87.6</v>
      </c>
    </row>
    <row r="93" spans="1:14" ht="16.5" thickBot="1" x14ac:dyDescent="0.25">
      <c r="A93" s="127"/>
      <c r="B93" s="137"/>
      <c r="C93" s="128"/>
      <c r="D93" s="129"/>
      <c r="E93" s="129"/>
      <c r="F93" s="131"/>
      <c r="G93" s="131"/>
      <c r="H93" s="132"/>
      <c r="I93" s="133"/>
      <c r="J93" s="317"/>
      <c r="K93" s="133"/>
      <c r="L93" s="134"/>
      <c r="M93" s="135"/>
      <c r="N93" s="138"/>
    </row>
    <row r="94" spans="1:14" ht="45" x14ac:dyDescent="0.2">
      <c r="A94" s="118" t="s">
        <v>698</v>
      </c>
      <c r="B94" s="119" t="s">
        <v>1125</v>
      </c>
      <c r="C94" s="120"/>
      <c r="D94" s="121"/>
      <c r="E94" s="121"/>
      <c r="F94" s="121"/>
      <c r="G94" s="121"/>
      <c r="H94" s="122"/>
      <c r="I94" s="123"/>
      <c r="J94" s="257"/>
      <c r="K94" s="123"/>
      <c r="L94" s="124"/>
      <c r="M94" s="125" t="s">
        <v>18</v>
      </c>
      <c r="N94" s="126">
        <f>SUM(N95:N96)</f>
        <v>87.6</v>
      </c>
    </row>
    <row r="95" spans="1:14" ht="15" x14ac:dyDescent="0.2">
      <c r="A95" s="127"/>
      <c r="B95" s="137" t="s">
        <v>550</v>
      </c>
      <c r="C95" s="128">
        <f>Drenagem!N29</f>
        <v>87.6</v>
      </c>
      <c r="D95" s="129"/>
      <c r="E95" s="129"/>
      <c r="F95" s="131"/>
      <c r="G95" s="131"/>
      <c r="H95" s="132"/>
      <c r="I95" s="133"/>
      <c r="J95" s="317"/>
      <c r="K95" s="133"/>
      <c r="L95" s="134"/>
      <c r="M95" s="135"/>
      <c r="N95" s="258">
        <f>C95</f>
        <v>87.6</v>
      </c>
    </row>
    <row r="96" spans="1:14" ht="16.5" thickBot="1" x14ac:dyDescent="0.25">
      <c r="A96" s="127"/>
      <c r="B96" s="137"/>
      <c r="C96" s="128"/>
      <c r="D96" s="129"/>
      <c r="E96" s="129"/>
      <c r="F96" s="131"/>
      <c r="G96" s="131"/>
      <c r="H96" s="132"/>
      <c r="I96" s="133"/>
      <c r="J96" s="317"/>
      <c r="K96" s="133"/>
      <c r="L96" s="134"/>
      <c r="M96" s="135"/>
      <c r="N96" s="138"/>
    </row>
    <row r="97" spans="1:14" ht="75" x14ac:dyDescent="0.2">
      <c r="A97" s="118" t="s">
        <v>699</v>
      </c>
      <c r="B97" s="119" t="s">
        <v>571</v>
      </c>
      <c r="C97" s="120"/>
      <c r="D97" s="121"/>
      <c r="E97" s="121"/>
      <c r="F97" s="121"/>
      <c r="G97" s="121"/>
      <c r="H97" s="122"/>
      <c r="I97" s="123"/>
      <c r="J97" s="257"/>
      <c r="K97" s="123"/>
      <c r="L97" s="124"/>
      <c r="M97" s="125" t="s">
        <v>254</v>
      </c>
      <c r="N97" s="126">
        <f>SUM(N98:N99)</f>
        <v>13</v>
      </c>
    </row>
    <row r="98" spans="1:14" ht="15" x14ac:dyDescent="0.2">
      <c r="A98" s="127"/>
      <c r="B98" s="137" t="s">
        <v>550</v>
      </c>
      <c r="C98" s="128"/>
      <c r="D98" s="129"/>
      <c r="E98" s="129"/>
      <c r="F98" s="131">
        <f>Drenagem!V37</f>
        <v>13</v>
      </c>
      <c r="G98" s="131"/>
      <c r="H98" s="132"/>
      <c r="I98" s="133"/>
      <c r="J98" s="317"/>
      <c r="K98" s="133"/>
      <c r="L98" s="134"/>
      <c r="M98" s="135"/>
      <c r="N98" s="258">
        <f>F98</f>
        <v>13</v>
      </c>
    </row>
    <row r="99" spans="1:14" ht="16.5" thickBot="1" x14ac:dyDescent="0.25">
      <c r="A99" s="127"/>
      <c r="B99" s="137"/>
      <c r="C99" s="128"/>
      <c r="D99" s="129"/>
      <c r="E99" s="129"/>
      <c r="F99" s="131"/>
      <c r="G99" s="131"/>
      <c r="H99" s="132"/>
      <c r="I99" s="133"/>
      <c r="J99" s="317"/>
      <c r="K99" s="133"/>
      <c r="L99" s="134"/>
      <c r="M99" s="135"/>
      <c r="N99" s="138"/>
    </row>
    <row r="100" spans="1:14" ht="45" x14ac:dyDescent="0.2">
      <c r="A100" s="118" t="s">
        <v>700</v>
      </c>
      <c r="B100" s="119" t="s">
        <v>572</v>
      </c>
      <c r="C100" s="120"/>
      <c r="D100" s="121"/>
      <c r="E100" s="121"/>
      <c r="F100" s="121"/>
      <c r="G100" s="121"/>
      <c r="H100" s="122"/>
      <c r="I100" s="123"/>
      <c r="J100" s="257"/>
      <c r="K100" s="123"/>
      <c r="L100" s="124"/>
      <c r="M100" s="125" t="s">
        <v>254</v>
      </c>
      <c r="N100" s="126">
        <f>SUM(N101:N102)</f>
        <v>13</v>
      </c>
    </row>
    <row r="101" spans="1:14" ht="15" x14ac:dyDescent="0.2">
      <c r="A101" s="127"/>
      <c r="B101" s="137" t="s">
        <v>550</v>
      </c>
      <c r="C101" s="128"/>
      <c r="D101" s="129"/>
      <c r="E101" s="129"/>
      <c r="F101" s="131">
        <f>Drenagem!V39</f>
        <v>13</v>
      </c>
      <c r="G101" s="131"/>
      <c r="H101" s="132"/>
      <c r="I101" s="133"/>
      <c r="J101" s="317"/>
      <c r="K101" s="133"/>
      <c r="L101" s="134"/>
      <c r="M101" s="135"/>
      <c r="N101" s="258">
        <f>F101</f>
        <v>13</v>
      </c>
    </row>
    <row r="102" spans="1:14" ht="16.5" thickBot="1" x14ac:dyDescent="0.25">
      <c r="A102" s="127"/>
      <c r="B102" s="137"/>
      <c r="C102" s="128"/>
      <c r="D102" s="129"/>
      <c r="E102" s="129"/>
      <c r="F102" s="131"/>
      <c r="G102" s="131"/>
      <c r="H102" s="132"/>
      <c r="I102" s="133"/>
      <c r="J102" s="317"/>
      <c r="K102" s="133"/>
      <c r="L102" s="134"/>
      <c r="M102" s="135"/>
      <c r="N102" s="138"/>
    </row>
    <row r="103" spans="1:14" ht="60" x14ac:dyDescent="0.2">
      <c r="A103" s="118" t="s">
        <v>701</v>
      </c>
      <c r="B103" s="119" t="s">
        <v>573</v>
      </c>
      <c r="C103" s="120"/>
      <c r="D103" s="121"/>
      <c r="E103" s="121"/>
      <c r="F103" s="121"/>
      <c r="G103" s="121"/>
      <c r="H103" s="122"/>
      <c r="I103" s="123"/>
      <c r="J103" s="257"/>
      <c r="K103" s="123"/>
      <c r="L103" s="124"/>
      <c r="M103" s="125" t="s">
        <v>254</v>
      </c>
      <c r="N103" s="126">
        <f>SUM(N104:N105)</f>
        <v>27</v>
      </c>
    </row>
    <row r="104" spans="1:14" ht="15" x14ac:dyDescent="0.2">
      <c r="A104" s="127"/>
      <c r="B104" s="137" t="s">
        <v>550</v>
      </c>
      <c r="C104" s="128"/>
      <c r="D104" s="129"/>
      <c r="E104" s="129"/>
      <c r="F104" s="131">
        <f>Drenagem!R38</f>
        <v>27</v>
      </c>
      <c r="G104" s="131"/>
      <c r="H104" s="132"/>
      <c r="I104" s="133"/>
      <c r="J104" s="317"/>
      <c r="K104" s="133"/>
      <c r="L104" s="134"/>
      <c r="M104" s="135"/>
      <c r="N104" s="258">
        <f>F104</f>
        <v>27</v>
      </c>
    </row>
    <row r="105" spans="1:14" ht="16.5" thickBot="1" x14ac:dyDescent="0.25">
      <c r="A105" s="127"/>
      <c r="B105" s="137"/>
      <c r="C105" s="128"/>
      <c r="D105" s="129"/>
      <c r="E105" s="129"/>
      <c r="F105" s="131"/>
      <c r="G105" s="131"/>
      <c r="H105" s="132"/>
      <c r="I105" s="133"/>
      <c r="J105" s="317"/>
      <c r="K105" s="133"/>
      <c r="L105" s="134"/>
      <c r="M105" s="135"/>
      <c r="N105" s="138"/>
    </row>
    <row r="106" spans="1:14" ht="45" x14ac:dyDescent="0.2">
      <c r="A106" s="118" t="s">
        <v>702</v>
      </c>
      <c r="B106" s="119" t="s">
        <v>574</v>
      </c>
      <c r="C106" s="120"/>
      <c r="D106" s="121"/>
      <c r="E106" s="121"/>
      <c r="F106" s="121"/>
      <c r="G106" s="121"/>
      <c r="H106" s="122"/>
      <c r="I106" s="123"/>
      <c r="J106" s="257"/>
      <c r="K106" s="123"/>
      <c r="L106" s="124"/>
      <c r="M106" s="125" t="s">
        <v>254</v>
      </c>
      <c r="N106" s="126">
        <f>SUM(N107:N108)</f>
        <v>2</v>
      </c>
    </row>
    <row r="107" spans="1:14" ht="15" x14ac:dyDescent="0.2">
      <c r="A107" s="127"/>
      <c r="B107" s="137" t="s">
        <v>575</v>
      </c>
      <c r="C107" s="128"/>
      <c r="D107" s="129"/>
      <c r="E107" s="129"/>
      <c r="F107" s="130">
        <v>2</v>
      </c>
      <c r="G107" s="131"/>
      <c r="H107" s="132"/>
      <c r="I107" s="133"/>
      <c r="J107" s="317"/>
      <c r="K107" s="133"/>
      <c r="L107" s="134"/>
      <c r="M107" s="135"/>
      <c r="N107" s="258">
        <f>F107</f>
        <v>2</v>
      </c>
    </row>
    <row r="108" spans="1:14" ht="16.5" thickBot="1" x14ac:dyDescent="0.25">
      <c r="A108" s="127"/>
      <c r="B108" s="137"/>
      <c r="C108" s="128"/>
      <c r="D108" s="129"/>
      <c r="E108" s="129"/>
      <c r="F108" s="131"/>
      <c r="G108" s="131"/>
      <c r="H108" s="132"/>
      <c r="I108" s="133"/>
      <c r="J108" s="317"/>
      <c r="K108" s="133"/>
      <c r="L108" s="134"/>
      <c r="M108" s="135"/>
      <c r="N108" s="138"/>
    </row>
    <row r="109" spans="1:14" ht="60" x14ac:dyDescent="0.2">
      <c r="A109" s="118" t="s">
        <v>703</v>
      </c>
      <c r="B109" s="119" t="s">
        <v>1126</v>
      </c>
      <c r="C109" s="120"/>
      <c r="D109" s="121"/>
      <c r="E109" s="121"/>
      <c r="F109" s="121"/>
      <c r="G109" s="121"/>
      <c r="H109" s="122"/>
      <c r="I109" s="123"/>
      <c r="J109" s="257"/>
      <c r="K109" s="123"/>
      <c r="L109" s="124"/>
      <c r="M109" s="125" t="s">
        <v>254</v>
      </c>
      <c r="N109" s="126">
        <f>SUM(N110:N111)</f>
        <v>2</v>
      </c>
    </row>
    <row r="110" spans="1:14" ht="15" x14ac:dyDescent="0.2">
      <c r="A110" s="127"/>
      <c r="B110" s="137" t="s">
        <v>575</v>
      </c>
      <c r="C110" s="128"/>
      <c r="D110" s="129"/>
      <c r="E110" s="129"/>
      <c r="F110" s="130">
        <v>2</v>
      </c>
      <c r="G110" s="131"/>
      <c r="H110" s="132"/>
      <c r="I110" s="133"/>
      <c r="J110" s="317"/>
      <c r="K110" s="133"/>
      <c r="L110" s="134"/>
      <c r="M110" s="135"/>
      <c r="N110" s="258">
        <f>F110</f>
        <v>2</v>
      </c>
    </row>
    <row r="111" spans="1:14" ht="16.5" thickBot="1" x14ac:dyDescent="0.25">
      <c r="A111" s="127"/>
      <c r="B111" s="137"/>
      <c r="C111" s="128"/>
      <c r="D111" s="129"/>
      <c r="E111" s="129"/>
      <c r="F111" s="131"/>
      <c r="G111" s="131"/>
      <c r="H111" s="132"/>
      <c r="I111" s="133"/>
      <c r="J111" s="317"/>
      <c r="K111" s="133"/>
      <c r="L111" s="134"/>
      <c r="M111" s="135"/>
      <c r="N111" s="138"/>
    </row>
    <row r="112" spans="1:14" s="313" customFormat="1" ht="16.5" thickBot="1" x14ac:dyDescent="0.25">
      <c r="A112" s="329" t="s">
        <v>26</v>
      </c>
      <c r="B112" s="330" t="s">
        <v>603</v>
      </c>
      <c r="C112" s="331"/>
      <c r="D112" s="332"/>
      <c r="E112" s="332"/>
      <c r="F112" s="332"/>
      <c r="G112" s="332"/>
      <c r="H112" s="333"/>
      <c r="I112" s="334"/>
      <c r="J112" s="335"/>
      <c r="K112" s="334"/>
      <c r="L112" s="336"/>
      <c r="M112" s="337"/>
      <c r="N112" s="338"/>
    </row>
    <row r="113" spans="1:14" ht="45" x14ac:dyDescent="0.2">
      <c r="A113" s="118" t="s">
        <v>704</v>
      </c>
      <c r="B113" s="119" t="s">
        <v>649</v>
      </c>
      <c r="C113" s="120"/>
      <c r="D113" s="121"/>
      <c r="E113" s="121"/>
      <c r="F113" s="121"/>
      <c r="G113" s="121"/>
      <c r="H113" s="122"/>
      <c r="I113" s="123"/>
      <c r="J113" s="257"/>
      <c r="K113" s="123"/>
      <c r="L113" s="124"/>
      <c r="M113" s="125" t="s">
        <v>19</v>
      </c>
      <c r="N113" s="126">
        <f>SUM(N114:N115)</f>
        <v>500</v>
      </c>
    </row>
    <row r="114" spans="1:14" ht="15" x14ac:dyDescent="0.2">
      <c r="A114" s="127"/>
      <c r="B114" s="137" t="s">
        <v>664</v>
      </c>
      <c r="C114" s="128"/>
      <c r="D114" s="129"/>
      <c r="E114" s="129"/>
      <c r="F114" s="131"/>
      <c r="G114" s="131"/>
      <c r="H114" s="132">
        <f>'Mem. Aux. - Passagem Molhada'!E12</f>
        <v>500</v>
      </c>
      <c r="I114" s="133"/>
      <c r="J114" s="317"/>
      <c r="K114" s="133"/>
      <c r="L114" s="134"/>
      <c r="M114" s="135"/>
      <c r="N114" s="258">
        <f>H114</f>
        <v>500</v>
      </c>
    </row>
    <row r="115" spans="1:14" ht="16.5" thickBot="1" x14ac:dyDescent="0.25">
      <c r="A115" s="127"/>
      <c r="B115" s="137"/>
      <c r="C115" s="128"/>
      <c r="D115" s="129"/>
      <c r="E115" s="129"/>
      <c r="F115" s="131"/>
      <c r="G115" s="131"/>
      <c r="H115" s="132"/>
      <c r="I115" s="133"/>
      <c r="J115" s="317"/>
      <c r="K115" s="133"/>
      <c r="L115" s="134"/>
      <c r="M115" s="135"/>
      <c r="N115" s="138"/>
    </row>
    <row r="116" spans="1:14" ht="75" x14ac:dyDescent="0.2">
      <c r="A116" s="118" t="s">
        <v>705</v>
      </c>
      <c r="B116" s="119" t="s">
        <v>650</v>
      </c>
      <c r="C116" s="120"/>
      <c r="D116" s="121"/>
      <c r="E116" s="121"/>
      <c r="F116" s="121"/>
      <c r="G116" s="121"/>
      <c r="H116" s="122"/>
      <c r="I116" s="123"/>
      <c r="J116" s="257"/>
      <c r="K116" s="123"/>
      <c r="L116" s="124"/>
      <c r="M116" s="125" t="s">
        <v>22</v>
      </c>
      <c r="N116" s="126">
        <f>SUM(N117:N118)</f>
        <v>821.55038166922236</v>
      </c>
    </row>
    <row r="117" spans="1:14" ht="30" x14ac:dyDescent="0.2">
      <c r="A117" s="127"/>
      <c r="B117" s="137" t="s">
        <v>1169</v>
      </c>
      <c r="C117" s="128"/>
      <c r="D117" s="129"/>
      <c r="E117" s="129"/>
      <c r="F117" s="131"/>
      <c r="G117" s="131"/>
      <c r="H117" s="132"/>
      <c r="I117" s="133">
        <f>'Mem. Aux. - Passagem Molhada'!Y12</f>
        <v>821.55038166922236</v>
      </c>
      <c r="J117" s="317"/>
      <c r="K117" s="133"/>
      <c r="L117" s="134"/>
      <c r="M117" s="135"/>
      <c r="N117" s="258">
        <f>I117</f>
        <v>821.55038166922236</v>
      </c>
    </row>
    <row r="118" spans="1:14" ht="16.5" thickBot="1" x14ac:dyDescent="0.25">
      <c r="A118" s="127"/>
      <c r="B118" s="137"/>
      <c r="C118" s="128"/>
      <c r="D118" s="129"/>
      <c r="E118" s="129"/>
      <c r="F118" s="131"/>
      <c r="G118" s="131"/>
      <c r="H118" s="132"/>
      <c r="I118" s="133"/>
      <c r="J118" s="317"/>
      <c r="K118" s="133"/>
      <c r="L118" s="134"/>
      <c r="M118" s="135"/>
      <c r="N118" s="138"/>
    </row>
    <row r="119" spans="1:14" ht="60" x14ac:dyDescent="0.2">
      <c r="A119" s="118" t="s">
        <v>706</v>
      </c>
      <c r="B119" s="119" t="s">
        <v>1143</v>
      </c>
      <c r="C119" s="120"/>
      <c r="D119" s="121"/>
      <c r="E119" s="121"/>
      <c r="F119" s="121"/>
      <c r="G119" s="121"/>
      <c r="H119" s="122"/>
      <c r="I119" s="123"/>
      <c r="J119" s="257"/>
      <c r="K119" s="123"/>
      <c r="L119" s="124"/>
      <c r="M119" s="125" t="s">
        <v>22</v>
      </c>
      <c r="N119" s="126">
        <f>SUM(N120:N120)</f>
        <v>141.27000000000001</v>
      </c>
    </row>
    <row r="120" spans="1:14" ht="30" x14ac:dyDescent="0.2">
      <c r="A120" s="127"/>
      <c r="B120" s="137" t="s">
        <v>1142</v>
      </c>
      <c r="C120" s="128"/>
      <c r="D120" s="129"/>
      <c r="E120" s="129"/>
      <c r="F120" s="131"/>
      <c r="G120" s="131"/>
      <c r="H120" s="132"/>
      <c r="I120" s="133">
        <f>'Mem. Aux. - Passagem Molhada'!X12</f>
        <v>141.27000000000001</v>
      </c>
      <c r="J120" s="317"/>
      <c r="K120" s="133"/>
      <c r="L120" s="134"/>
      <c r="M120" s="135"/>
      <c r="N120" s="258">
        <f>I120</f>
        <v>141.27000000000001</v>
      </c>
    </row>
    <row r="121" spans="1:14" ht="16.5" thickBot="1" x14ac:dyDescent="0.25">
      <c r="A121" s="127"/>
      <c r="B121" s="137"/>
      <c r="C121" s="128"/>
      <c r="D121" s="129"/>
      <c r="E121" s="129"/>
      <c r="F121" s="131"/>
      <c r="G121" s="131"/>
      <c r="H121" s="132"/>
      <c r="I121" s="133"/>
      <c r="J121" s="317"/>
      <c r="K121" s="133"/>
      <c r="L121" s="134"/>
      <c r="M121" s="135"/>
      <c r="N121" s="138"/>
    </row>
    <row r="122" spans="1:14" ht="90" x14ac:dyDescent="0.2">
      <c r="A122" s="118" t="s">
        <v>707</v>
      </c>
      <c r="B122" s="119" t="s">
        <v>665</v>
      </c>
      <c r="C122" s="120"/>
      <c r="D122" s="121"/>
      <c r="E122" s="121"/>
      <c r="F122" s="121"/>
      <c r="G122" s="121"/>
      <c r="H122" s="122"/>
      <c r="I122" s="123"/>
      <c r="J122" s="257"/>
      <c r="K122" s="123"/>
      <c r="L122" s="124"/>
      <c r="M122" s="125" t="s">
        <v>18</v>
      </c>
      <c r="N122" s="126">
        <f>SUM(N123:N123)</f>
        <v>270</v>
      </c>
    </row>
    <row r="123" spans="1:14" ht="15" x14ac:dyDescent="0.2">
      <c r="A123" s="127"/>
      <c r="B123" s="137" t="s">
        <v>664</v>
      </c>
      <c r="C123" s="128">
        <f>'Mem. Aux. - Passagem Molhada'!S12</f>
        <v>270</v>
      </c>
      <c r="D123" s="129"/>
      <c r="E123" s="129"/>
      <c r="F123" s="131"/>
      <c r="G123" s="131"/>
      <c r="H123" s="132"/>
      <c r="I123" s="133"/>
      <c r="J123" s="317"/>
      <c r="K123" s="133"/>
      <c r="L123" s="134"/>
      <c r="M123" s="135"/>
      <c r="N123" s="258">
        <f>C123</f>
        <v>270</v>
      </c>
    </row>
    <row r="124" spans="1:14" ht="16.5" thickBot="1" x14ac:dyDescent="0.25">
      <c r="A124" s="127"/>
      <c r="B124" s="137"/>
      <c r="C124" s="128"/>
      <c r="D124" s="129"/>
      <c r="E124" s="129"/>
      <c r="F124" s="131"/>
      <c r="G124" s="131"/>
      <c r="H124" s="132"/>
      <c r="I124" s="133"/>
      <c r="J124" s="317"/>
      <c r="K124" s="133"/>
      <c r="L124" s="134"/>
      <c r="M124" s="135"/>
      <c r="N124" s="138"/>
    </row>
    <row r="125" spans="1:14" ht="60" x14ac:dyDescent="0.2">
      <c r="A125" s="118" t="s">
        <v>708</v>
      </c>
      <c r="B125" s="119" t="s">
        <v>666</v>
      </c>
      <c r="C125" s="120"/>
      <c r="D125" s="121"/>
      <c r="E125" s="121"/>
      <c r="F125" s="121"/>
      <c r="G125" s="121"/>
      <c r="H125" s="122"/>
      <c r="I125" s="123"/>
      <c r="J125" s="257"/>
      <c r="K125" s="123"/>
      <c r="L125" s="124"/>
      <c r="M125" s="125" t="s">
        <v>18</v>
      </c>
      <c r="N125" s="126">
        <f>SUM(N126:N126)</f>
        <v>270</v>
      </c>
    </row>
    <row r="126" spans="1:14" ht="15" x14ac:dyDescent="0.2">
      <c r="A126" s="127"/>
      <c r="B126" s="137" t="s">
        <v>664</v>
      </c>
      <c r="C126" s="128">
        <f>'Mem. Aux. - Passagem Molhada'!S12</f>
        <v>270</v>
      </c>
      <c r="D126" s="129"/>
      <c r="E126" s="129"/>
      <c r="F126" s="131"/>
      <c r="G126" s="131"/>
      <c r="H126" s="132"/>
      <c r="I126" s="133"/>
      <c r="J126" s="317"/>
      <c r="K126" s="133"/>
      <c r="L126" s="134"/>
      <c r="M126" s="135"/>
      <c r="N126" s="258">
        <f>C126</f>
        <v>270</v>
      </c>
    </row>
    <row r="127" spans="1:14" ht="16.5" thickBot="1" x14ac:dyDescent="0.25">
      <c r="A127" s="127"/>
      <c r="B127" s="137"/>
      <c r="C127" s="128"/>
      <c r="D127" s="129"/>
      <c r="E127" s="129"/>
      <c r="F127" s="131"/>
      <c r="G127" s="131"/>
      <c r="H127" s="132"/>
      <c r="I127" s="133"/>
      <c r="J127" s="317"/>
      <c r="K127" s="133"/>
      <c r="L127" s="134"/>
      <c r="M127" s="135"/>
      <c r="N127" s="138"/>
    </row>
    <row r="128" spans="1:14" ht="60" x14ac:dyDescent="0.2">
      <c r="A128" s="118" t="s">
        <v>709</v>
      </c>
      <c r="B128" s="119" t="s">
        <v>667</v>
      </c>
      <c r="C128" s="120"/>
      <c r="D128" s="121"/>
      <c r="E128" s="121"/>
      <c r="F128" s="121"/>
      <c r="G128" s="121"/>
      <c r="H128" s="122"/>
      <c r="I128" s="123"/>
      <c r="J128" s="257"/>
      <c r="K128" s="123"/>
      <c r="L128" s="124"/>
      <c r="M128" s="125" t="s">
        <v>22</v>
      </c>
      <c r="N128" s="126">
        <f>SUM(N129:N131)</f>
        <v>47.539000000000001</v>
      </c>
    </row>
    <row r="129" spans="1:14" ht="30" x14ac:dyDescent="0.2">
      <c r="A129" s="127"/>
      <c r="B129" s="137" t="s">
        <v>1145</v>
      </c>
      <c r="C129" s="128"/>
      <c r="D129" s="129"/>
      <c r="E129" s="129"/>
      <c r="F129" s="131"/>
      <c r="G129" s="131"/>
      <c r="H129" s="132"/>
      <c r="I129" s="133">
        <f>'Mem. Aux. - Passagem Molhada'!Z12</f>
        <v>25</v>
      </c>
      <c r="J129" s="317"/>
      <c r="K129" s="133"/>
      <c r="L129" s="134"/>
      <c r="M129" s="135"/>
      <c r="N129" s="258">
        <f>I129</f>
        <v>25</v>
      </c>
    </row>
    <row r="130" spans="1:14" ht="30" x14ac:dyDescent="0.2">
      <c r="A130" s="127"/>
      <c r="B130" s="137" t="s">
        <v>1146</v>
      </c>
      <c r="C130" s="128"/>
      <c r="D130" s="129"/>
      <c r="E130" s="129"/>
      <c r="F130" s="131"/>
      <c r="G130" s="131"/>
      <c r="H130" s="132"/>
      <c r="I130" s="133">
        <f>'Mem. Aux. - Passagem Molhada'!AD12</f>
        <v>22.538999999999998</v>
      </c>
      <c r="J130" s="317"/>
      <c r="K130" s="133"/>
      <c r="L130" s="134"/>
      <c r="M130" s="135"/>
      <c r="N130" s="258">
        <f>I130</f>
        <v>22.538999999999998</v>
      </c>
    </row>
    <row r="131" spans="1:14" ht="16.5" thickBot="1" x14ac:dyDescent="0.25">
      <c r="A131" s="127"/>
      <c r="B131" s="137"/>
      <c r="C131" s="128"/>
      <c r="D131" s="129"/>
      <c r="E131" s="129"/>
      <c r="F131" s="131"/>
      <c r="G131" s="131"/>
      <c r="H131" s="132"/>
      <c r="I131" s="133"/>
      <c r="J131" s="317"/>
      <c r="K131" s="133"/>
      <c r="L131" s="134"/>
      <c r="M131" s="135"/>
      <c r="N131" s="138"/>
    </row>
    <row r="132" spans="1:14" ht="45" x14ac:dyDescent="0.2">
      <c r="A132" s="118" t="s">
        <v>710</v>
      </c>
      <c r="B132" s="119" t="s">
        <v>1128</v>
      </c>
      <c r="C132" s="120"/>
      <c r="D132" s="121"/>
      <c r="E132" s="121"/>
      <c r="F132" s="121"/>
      <c r="G132" s="121"/>
      <c r="H132" s="122"/>
      <c r="I132" s="123"/>
      <c r="J132" s="257" t="s">
        <v>669</v>
      </c>
      <c r="K132" s="123"/>
      <c r="L132" s="124"/>
      <c r="M132" s="125" t="s">
        <v>225</v>
      </c>
      <c r="N132" s="126">
        <f>SUM(N133:N135)</f>
        <v>851.19240000000002</v>
      </c>
    </row>
    <row r="133" spans="1:14" ht="15" x14ac:dyDescent="0.2">
      <c r="A133" s="127"/>
      <c r="B133" s="137" t="s">
        <v>1228</v>
      </c>
      <c r="C133" s="128"/>
      <c r="D133" s="129"/>
      <c r="E133" s="129"/>
      <c r="F133" s="131"/>
      <c r="G133" s="131"/>
      <c r="H133" s="132">
        <f>'Mem. Aux. - Passagem Molhada'!AA12</f>
        <v>75.13</v>
      </c>
      <c r="I133" s="133"/>
      <c r="J133" s="317">
        <v>1.48</v>
      </c>
      <c r="K133" s="133"/>
      <c r="L133" s="134"/>
      <c r="M133" s="135"/>
      <c r="N133" s="258">
        <f>H133*J133</f>
        <v>111.19239999999999</v>
      </c>
    </row>
    <row r="134" spans="1:14" ht="15" x14ac:dyDescent="0.2">
      <c r="A134" s="127"/>
      <c r="B134" s="137" t="s">
        <v>1229</v>
      </c>
      <c r="C134" s="128"/>
      <c r="D134" s="129"/>
      <c r="E134" s="129"/>
      <c r="F134" s="131"/>
      <c r="G134" s="131"/>
      <c r="H134" s="132">
        <f>'Mem. Aux. - Passagem Molhada'!E12</f>
        <v>500</v>
      </c>
      <c r="I134" s="133"/>
      <c r="J134" s="317">
        <v>1.48</v>
      </c>
      <c r="K134" s="133"/>
      <c r="L134" s="134"/>
      <c r="M134" s="135"/>
      <c r="N134" s="258">
        <f>H134*J134</f>
        <v>740</v>
      </c>
    </row>
    <row r="135" spans="1:14" ht="16.5" thickBot="1" x14ac:dyDescent="0.25">
      <c r="A135" s="127"/>
      <c r="B135" s="137"/>
      <c r="C135" s="128"/>
      <c r="D135" s="129"/>
      <c r="E135" s="129"/>
      <c r="F135" s="131"/>
      <c r="G135" s="131"/>
      <c r="H135" s="132"/>
      <c r="I135" s="133"/>
      <c r="J135" s="317"/>
      <c r="K135" s="133"/>
      <c r="L135" s="134"/>
      <c r="M135" s="135"/>
      <c r="N135" s="138"/>
    </row>
    <row r="136" spans="1:14" ht="45" x14ac:dyDescent="0.2">
      <c r="A136" s="118" t="s">
        <v>711</v>
      </c>
      <c r="B136" s="119" t="s">
        <v>671</v>
      </c>
      <c r="C136" s="120"/>
      <c r="D136" s="121"/>
      <c r="E136" s="121"/>
      <c r="F136" s="121"/>
      <c r="G136" s="121"/>
      <c r="H136" s="122"/>
      <c r="I136" s="123"/>
      <c r="J136" s="257"/>
      <c r="K136" s="123"/>
      <c r="L136" s="124"/>
      <c r="M136" s="125" t="s">
        <v>254</v>
      </c>
      <c r="N136" s="126">
        <f>SUM(N137:N138)</f>
        <v>34</v>
      </c>
    </row>
    <row r="137" spans="1:14" ht="15" x14ac:dyDescent="0.2">
      <c r="A137" s="127"/>
      <c r="B137" s="137" t="s">
        <v>664</v>
      </c>
      <c r="C137" s="128"/>
      <c r="D137" s="129"/>
      <c r="E137" s="129"/>
      <c r="F137" s="131">
        <f>'Mem. Aux. - Passagem Molhada'!G12</f>
        <v>34</v>
      </c>
      <c r="G137" s="131"/>
      <c r="H137" s="132"/>
      <c r="I137" s="133"/>
      <c r="J137" s="317"/>
      <c r="K137" s="133"/>
      <c r="L137" s="134"/>
      <c r="M137" s="135"/>
      <c r="N137" s="253">
        <f>F137</f>
        <v>34</v>
      </c>
    </row>
    <row r="138" spans="1:14" ht="15.75" thickBot="1" x14ac:dyDescent="0.25">
      <c r="A138" s="127"/>
      <c r="B138" s="137"/>
      <c r="C138" s="128"/>
      <c r="D138" s="129"/>
      <c r="E138" s="129"/>
      <c r="F138" s="131"/>
      <c r="G138" s="131"/>
      <c r="H138" s="132"/>
      <c r="I138" s="133"/>
      <c r="J138" s="317"/>
      <c r="K138" s="133"/>
      <c r="L138" s="134"/>
      <c r="M138" s="135"/>
      <c r="N138" s="143"/>
    </row>
    <row r="139" spans="1:14" ht="45" x14ac:dyDescent="0.2">
      <c r="A139" s="118" t="s">
        <v>1167</v>
      </c>
      <c r="B139" s="119" t="s">
        <v>1148</v>
      </c>
      <c r="C139" s="120"/>
      <c r="D139" s="121"/>
      <c r="E139" s="121"/>
      <c r="F139" s="121"/>
      <c r="G139" s="121"/>
      <c r="H139" s="122"/>
      <c r="I139" s="123"/>
      <c r="J139" s="257"/>
      <c r="K139" s="123"/>
      <c r="L139" s="124"/>
      <c r="M139" s="125" t="s">
        <v>22</v>
      </c>
      <c r="N139" s="126">
        <f>SUM(N140:N142)</f>
        <v>188.80900000000003</v>
      </c>
    </row>
    <row r="140" spans="1:14" ht="15" x14ac:dyDescent="0.2">
      <c r="A140" s="127"/>
      <c r="B140" s="137" t="s">
        <v>1144</v>
      </c>
      <c r="C140" s="128"/>
      <c r="D140" s="129"/>
      <c r="E140" s="129"/>
      <c r="F140" s="131"/>
      <c r="G140" s="131"/>
      <c r="H140" s="132"/>
      <c r="I140" s="133">
        <f>N119</f>
        <v>141.27000000000001</v>
      </c>
      <c r="J140" s="317"/>
      <c r="K140" s="133"/>
      <c r="L140" s="134"/>
      <c r="M140" s="135"/>
      <c r="N140" s="258">
        <f>I140</f>
        <v>141.27000000000001</v>
      </c>
    </row>
    <row r="141" spans="1:14" ht="15" x14ac:dyDescent="0.2">
      <c r="A141" s="127"/>
      <c r="B141" s="137" t="s">
        <v>1147</v>
      </c>
      <c r="C141" s="128"/>
      <c r="D141" s="129"/>
      <c r="E141" s="129"/>
      <c r="F141" s="131"/>
      <c r="G141" s="131"/>
      <c r="H141" s="132"/>
      <c r="I141" s="133">
        <f>N128</f>
        <v>47.539000000000001</v>
      </c>
      <c r="J141" s="317"/>
      <c r="K141" s="133"/>
      <c r="L141" s="134"/>
      <c r="M141" s="135"/>
      <c r="N141" s="258">
        <f>I141</f>
        <v>47.539000000000001</v>
      </c>
    </row>
    <row r="142" spans="1:14" ht="20.25" customHeight="1" thickBot="1" x14ac:dyDescent="0.25">
      <c r="A142" s="127"/>
      <c r="B142" s="137"/>
      <c r="C142" s="128"/>
      <c r="D142" s="129"/>
      <c r="E142" s="129"/>
      <c r="F142" s="131"/>
      <c r="G142" s="131"/>
      <c r="H142" s="132"/>
      <c r="I142" s="133"/>
      <c r="J142" s="317"/>
      <c r="K142" s="133"/>
      <c r="L142" s="134"/>
      <c r="M142" s="135"/>
      <c r="N142" s="138"/>
    </row>
    <row r="143" spans="1:14" ht="16.5" thickBot="1" x14ac:dyDescent="0.25">
      <c r="A143" s="339" t="s">
        <v>27</v>
      </c>
      <c r="B143" s="110" t="s">
        <v>712</v>
      </c>
      <c r="C143" s="340"/>
      <c r="D143" s="316"/>
      <c r="E143" s="316"/>
      <c r="F143" s="316"/>
      <c r="G143" s="316"/>
      <c r="H143" s="341"/>
      <c r="I143" s="342"/>
      <c r="J143" s="316"/>
      <c r="K143" s="342"/>
      <c r="L143" s="343"/>
      <c r="M143" s="344"/>
      <c r="N143" s="345"/>
    </row>
    <row r="144" spans="1:14" ht="60" x14ac:dyDescent="0.2">
      <c r="A144" s="118" t="s">
        <v>713</v>
      </c>
      <c r="B144" s="119" t="s">
        <v>582</v>
      </c>
      <c r="C144" s="120"/>
      <c r="D144" s="121"/>
      <c r="E144" s="121"/>
      <c r="F144" s="121"/>
      <c r="G144" s="121"/>
      <c r="H144" s="122"/>
      <c r="I144" s="123"/>
      <c r="J144" s="257"/>
      <c r="K144" s="123"/>
      <c r="L144" s="124"/>
      <c r="M144" s="125" t="s">
        <v>19</v>
      </c>
      <c r="N144" s="126">
        <f>SUM(N145:N146)</f>
        <v>6654.1900000000005</v>
      </c>
    </row>
    <row r="145" spans="1:14" ht="15" x14ac:dyDescent="0.2">
      <c r="A145" s="127"/>
      <c r="B145" s="137" t="s">
        <v>585</v>
      </c>
      <c r="C145" s="128"/>
      <c r="D145" s="129"/>
      <c r="E145" s="129"/>
      <c r="F145" s="131"/>
      <c r="G145" s="131"/>
      <c r="H145" s="132">
        <f>'Mem. Aux. - Paralelo'!G15</f>
        <v>6654.1900000000005</v>
      </c>
      <c r="I145" s="133"/>
      <c r="J145" s="317"/>
      <c r="K145" s="133"/>
      <c r="L145" s="134"/>
      <c r="M145" s="135"/>
      <c r="N145" s="253">
        <f>H145</f>
        <v>6654.1900000000005</v>
      </c>
    </row>
    <row r="146" spans="1:14" ht="16.5" thickBot="1" x14ac:dyDescent="0.25">
      <c r="A146" s="127"/>
      <c r="B146" s="137"/>
      <c r="C146" s="128"/>
      <c r="D146" s="129"/>
      <c r="E146" s="129"/>
      <c r="F146" s="131"/>
      <c r="G146" s="131"/>
      <c r="H146" s="132"/>
      <c r="I146" s="133"/>
      <c r="J146" s="317"/>
      <c r="K146" s="133"/>
      <c r="L146" s="134"/>
      <c r="M146" s="135"/>
      <c r="N146" s="138"/>
    </row>
    <row r="147" spans="1:14" ht="63" x14ac:dyDescent="0.2">
      <c r="A147" s="118" t="s">
        <v>714</v>
      </c>
      <c r="B147" s="119" t="s">
        <v>541</v>
      </c>
      <c r="C147" s="120"/>
      <c r="D147" s="121"/>
      <c r="E147" s="257"/>
      <c r="F147" s="121" t="s">
        <v>586</v>
      </c>
      <c r="G147" s="121"/>
      <c r="H147" s="122"/>
      <c r="I147" s="259" t="s">
        <v>587</v>
      </c>
      <c r="J147" s="257"/>
      <c r="K147" s="123"/>
      <c r="L147" s="124"/>
      <c r="M147" s="125" t="s">
        <v>23</v>
      </c>
      <c r="N147" s="126">
        <f>SUM(N148:N148)</f>
        <v>20289.956148000008</v>
      </c>
    </row>
    <row r="148" spans="1:14" ht="15" x14ac:dyDescent="0.2">
      <c r="A148" s="127"/>
      <c r="B148" s="137" t="s">
        <v>644</v>
      </c>
      <c r="C148" s="128"/>
      <c r="D148" s="129"/>
      <c r="E148" s="129"/>
      <c r="F148" s="131">
        <v>33</v>
      </c>
      <c r="G148" s="131"/>
      <c r="H148" s="132">
        <f>H145</f>
        <v>6654.1900000000005</v>
      </c>
      <c r="I148" s="260">
        <f>0.11*0.14*0.2</f>
        <v>3.0800000000000007E-3</v>
      </c>
      <c r="J148" s="317"/>
      <c r="K148" s="133"/>
      <c r="L148" s="314">
        <v>30</v>
      </c>
      <c r="M148" s="135"/>
      <c r="N148" s="258">
        <f>F148*H148*I148*L148</f>
        <v>20289.956148000008</v>
      </c>
    </row>
    <row r="149" spans="1:14" ht="16.5" thickBot="1" x14ac:dyDescent="0.25">
      <c r="A149" s="127"/>
      <c r="B149" s="137"/>
      <c r="C149" s="128"/>
      <c r="D149" s="129"/>
      <c r="E149" s="129"/>
      <c r="F149" s="131"/>
      <c r="G149" s="131"/>
      <c r="H149" s="132"/>
      <c r="I149" s="133"/>
      <c r="J149" s="317"/>
      <c r="K149" s="133"/>
      <c r="L149" s="134"/>
      <c r="M149" s="135"/>
      <c r="N149" s="138"/>
    </row>
    <row r="150" spans="1:14" ht="63" x14ac:dyDescent="0.2">
      <c r="A150" s="118" t="s">
        <v>715</v>
      </c>
      <c r="B150" s="119" t="s">
        <v>583</v>
      </c>
      <c r="C150" s="120"/>
      <c r="D150" s="121"/>
      <c r="E150" s="257"/>
      <c r="F150" s="121" t="s">
        <v>586</v>
      </c>
      <c r="G150" s="121"/>
      <c r="H150" s="122"/>
      <c r="I150" s="259" t="s">
        <v>587</v>
      </c>
      <c r="J150" s="257"/>
      <c r="K150" s="123"/>
      <c r="L150" s="124"/>
      <c r="M150" s="125" t="s">
        <v>23</v>
      </c>
      <c r="N150" s="126">
        <f>SUM(N151:N151)</f>
        <v>15690.899421120008</v>
      </c>
    </row>
    <row r="151" spans="1:14" ht="30" x14ac:dyDescent="0.2">
      <c r="A151" s="127"/>
      <c r="B151" s="137" t="s">
        <v>645</v>
      </c>
      <c r="C151" s="128"/>
      <c r="D151" s="129"/>
      <c r="E151" s="129"/>
      <c r="F151" s="131">
        <v>33</v>
      </c>
      <c r="G151" s="131"/>
      <c r="H151" s="132">
        <f>H148</f>
        <v>6654.1900000000005</v>
      </c>
      <c r="I151" s="260">
        <f>0.11*0.14*0.2</f>
        <v>3.0800000000000007E-3</v>
      </c>
      <c r="J151" s="317"/>
      <c r="K151" s="133"/>
      <c r="L151" s="314">
        <f>53.2-30</f>
        <v>23.200000000000003</v>
      </c>
      <c r="M151" s="135"/>
      <c r="N151" s="258">
        <f>F151*H151*I151*L151</f>
        <v>15690.899421120008</v>
      </c>
    </row>
    <row r="152" spans="1:14" ht="16.5" thickBot="1" x14ac:dyDescent="0.25">
      <c r="A152" s="127"/>
      <c r="B152" s="137"/>
      <c r="C152" s="128"/>
      <c r="D152" s="129"/>
      <c r="E152" s="129"/>
      <c r="F152" s="131"/>
      <c r="G152" s="131"/>
      <c r="H152" s="132"/>
      <c r="I152" s="133"/>
      <c r="J152" s="317"/>
      <c r="K152" s="133"/>
      <c r="L152" s="134"/>
      <c r="M152" s="135"/>
      <c r="N152" s="138"/>
    </row>
    <row r="153" spans="1:14" ht="60" x14ac:dyDescent="0.2">
      <c r="A153" s="118" t="s">
        <v>716</v>
      </c>
      <c r="B153" s="119" t="s">
        <v>1129</v>
      </c>
      <c r="C153" s="120"/>
      <c r="D153" s="121"/>
      <c r="E153" s="121"/>
      <c r="F153" s="121"/>
      <c r="G153" s="121"/>
      <c r="H153" s="122"/>
      <c r="I153" s="123"/>
      <c r="J153" s="257"/>
      <c r="K153" s="123"/>
      <c r="L153" s="124"/>
      <c r="M153" s="125" t="s">
        <v>18</v>
      </c>
      <c r="N153" s="126">
        <f>SUM(N154:N155)</f>
        <v>2003</v>
      </c>
    </row>
    <row r="154" spans="1:14" ht="15" x14ac:dyDescent="0.2">
      <c r="A154" s="127"/>
      <c r="B154" s="137" t="s">
        <v>585</v>
      </c>
      <c r="C154" s="128">
        <f>'Mem. Aux. - Paralelo'!M15</f>
        <v>2003</v>
      </c>
      <c r="D154" s="129"/>
      <c r="E154" s="129"/>
      <c r="F154" s="131"/>
      <c r="G154" s="131"/>
      <c r="H154" s="132"/>
      <c r="I154" s="133"/>
      <c r="J154" s="317"/>
      <c r="K154" s="133"/>
      <c r="L154" s="134"/>
      <c r="M154" s="135"/>
      <c r="N154" s="258">
        <f>C154</f>
        <v>2003</v>
      </c>
    </row>
    <row r="155" spans="1:14" ht="16.5" thickBot="1" x14ac:dyDescent="0.25">
      <c r="A155" s="127"/>
      <c r="B155" s="137"/>
      <c r="C155" s="128"/>
      <c r="D155" s="129"/>
      <c r="E155" s="129"/>
      <c r="F155" s="131"/>
      <c r="G155" s="131"/>
      <c r="H155" s="132"/>
      <c r="I155" s="133"/>
      <c r="J155" s="317"/>
      <c r="K155" s="133"/>
      <c r="L155" s="134"/>
      <c r="M155" s="135"/>
      <c r="N155" s="141"/>
    </row>
    <row r="156" spans="1:14" ht="16.5" thickBot="1" x14ac:dyDescent="0.25">
      <c r="A156" s="109" t="s">
        <v>29</v>
      </c>
      <c r="B156" s="110" t="s">
        <v>393</v>
      </c>
      <c r="C156" s="111"/>
      <c r="D156" s="112"/>
      <c r="E156" s="112"/>
      <c r="F156" s="112"/>
      <c r="G156" s="112"/>
      <c r="H156" s="113"/>
      <c r="I156" s="114"/>
      <c r="J156" s="316"/>
      <c r="K156" s="114"/>
      <c r="L156" s="115"/>
      <c r="M156" s="116"/>
      <c r="N156" s="139"/>
    </row>
    <row r="157" spans="1:14" ht="60" x14ac:dyDescent="0.2">
      <c r="A157" s="118" t="s">
        <v>717</v>
      </c>
      <c r="B157" s="119" t="s">
        <v>1271</v>
      </c>
      <c r="C157" s="120"/>
      <c r="D157" s="121"/>
      <c r="E157" s="121"/>
      <c r="F157" s="121"/>
      <c r="G157" s="121"/>
      <c r="H157" s="122"/>
      <c r="I157" s="123"/>
      <c r="J157" s="257"/>
      <c r="K157" s="123"/>
      <c r="L157" s="124"/>
      <c r="M157" s="125" t="s">
        <v>19</v>
      </c>
      <c r="N157" s="126">
        <f>SUM(N158:N159)</f>
        <v>2947.6959999999999</v>
      </c>
    </row>
    <row r="158" spans="1:14" ht="15" x14ac:dyDescent="0.2">
      <c r="A158" s="127"/>
      <c r="B158" s="137" t="s">
        <v>589</v>
      </c>
      <c r="C158" s="128"/>
      <c r="D158" s="129"/>
      <c r="E158" s="129"/>
      <c r="F158" s="131"/>
      <c r="G158" s="131"/>
      <c r="H158" s="132">
        <f>'Mem. Aux. - Pav CBUQ'!G12</f>
        <v>2947.6959999999999</v>
      </c>
      <c r="I158" s="133"/>
      <c r="J158" s="317"/>
      <c r="K158" s="133"/>
      <c r="L158" s="134"/>
      <c r="M158" s="135"/>
      <c r="N158" s="258">
        <f>H158</f>
        <v>2947.6959999999999</v>
      </c>
    </row>
    <row r="159" spans="1:14" ht="16.5" thickBot="1" x14ac:dyDescent="0.25">
      <c r="A159" s="127"/>
      <c r="B159" s="137"/>
      <c r="C159" s="128"/>
      <c r="D159" s="129"/>
      <c r="E159" s="129"/>
      <c r="F159" s="131"/>
      <c r="G159" s="131"/>
      <c r="H159" s="132"/>
      <c r="I159" s="133"/>
      <c r="J159" s="317"/>
      <c r="K159" s="133"/>
      <c r="L159" s="134"/>
      <c r="M159" s="135"/>
      <c r="N159" s="138"/>
    </row>
    <row r="160" spans="1:14" ht="75" x14ac:dyDescent="0.2">
      <c r="A160" s="118" t="s">
        <v>718</v>
      </c>
      <c r="B160" s="119" t="s">
        <v>1272</v>
      </c>
      <c r="C160" s="120"/>
      <c r="D160" s="121"/>
      <c r="E160" s="121"/>
      <c r="F160" s="121"/>
      <c r="G160" s="121"/>
      <c r="H160" s="122"/>
      <c r="I160" s="123"/>
      <c r="J160" s="257"/>
      <c r="K160" s="123"/>
      <c r="L160" s="124"/>
      <c r="M160" s="125" t="s">
        <v>22</v>
      </c>
      <c r="N160" s="126">
        <f>SUM(N161:N162)</f>
        <v>568.24599999999998</v>
      </c>
    </row>
    <row r="161" spans="1:14" ht="15" x14ac:dyDescent="0.2">
      <c r="A161" s="127"/>
      <c r="B161" s="137" t="s">
        <v>590</v>
      </c>
      <c r="C161" s="128"/>
      <c r="D161" s="129"/>
      <c r="E161" s="129"/>
      <c r="F161" s="131"/>
      <c r="G161" s="131"/>
      <c r="H161" s="132"/>
      <c r="I161" s="133">
        <f>'Mem. Aux. - Pav CBUQ'!K12</f>
        <v>568.24599999999998</v>
      </c>
      <c r="J161" s="317"/>
      <c r="K161" s="133"/>
      <c r="L161" s="134"/>
      <c r="M161" s="135"/>
      <c r="N161" s="258">
        <f>I161</f>
        <v>568.24599999999998</v>
      </c>
    </row>
    <row r="162" spans="1:14" ht="16.5" thickBot="1" x14ac:dyDescent="0.25">
      <c r="A162" s="127"/>
      <c r="B162" s="137"/>
      <c r="C162" s="128"/>
      <c r="D162" s="129"/>
      <c r="E162" s="129"/>
      <c r="F162" s="131"/>
      <c r="G162" s="131"/>
      <c r="H162" s="132"/>
      <c r="I162" s="133"/>
      <c r="J162" s="317"/>
      <c r="K162" s="133"/>
      <c r="L162" s="134"/>
      <c r="M162" s="135"/>
      <c r="N162" s="138"/>
    </row>
    <row r="163" spans="1:14" ht="90" x14ac:dyDescent="0.2">
      <c r="A163" s="118" t="s">
        <v>719</v>
      </c>
      <c r="B163" s="119" t="s">
        <v>538</v>
      </c>
      <c r="C163" s="120"/>
      <c r="D163" s="121"/>
      <c r="E163" s="121"/>
      <c r="F163" s="121"/>
      <c r="G163" s="121"/>
      <c r="H163" s="122"/>
      <c r="I163" s="123"/>
      <c r="J163" s="257" t="s">
        <v>535</v>
      </c>
      <c r="K163" s="123"/>
      <c r="L163" s="124"/>
      <c r="M163" s="125" t="s">
        <v>22</v>
      </c>
      <c r="N163" s="126">
        <f>SUM(N164:N165)</f>
        <v>710.3075</v>
      </c>
    </row>
    <row r="164" spans="1:14" ht="15" x14ac:dyDescent="0.2">
      <c r="A164" s="127"/>
      <c r="B164" s="137" t="s">
        <v>590</v>
      </c>
      <c r="C164" s="128"/>
      <c r="D164" s="129"/>
      <c r="E164" s="129"/>
      <c r="F164" s="131"/>
      <c r="G164" s="131"/>
      <c r="H164" s="132"/>
      <c r="I164" s="133">
        <f>'Mem. Aux. - Pav CBUQ'!K12</f>
        <v>568.24599999999998</v>
      </c>
      <c r="J164" s="317">
        <v>1.25</v>
      </c>
      <c r="K164" s="133"/>
      <c r="L164" s="134"/>
      <c r="M164" s="135"/>
      <c r="N164" s="258">
        <f>I164*J164</f>
        <v>710.3075</v>
      </c>
    </row>
    <row r="165" spans="1:14" ht="16.5" thickBot="1" x14ac:dyDescent="0.25">
      <c r="A165" s="127"/>
      <c r="B165" s="137"/>
      <c r="C165" s="128"/>
      <c r="D165" s="129"/>
      <c r="E165" s="129"/>
      <c r="F165" s="131"/>
      <c r="G165" s="131"/>
      <c r="H165" s="132"/>
      <c r="I165" s="133"/>
      <c r="J165" s="317"/>
      <c r="K165" s="133"/>
      <c r="L165" s="134"/>
      <c r="M165" s="135"/>
      <c r="N165" s="138"/>
    </row>
    <row r="166" spans="1:14" ht="60" x14ac:dyDescent="0.2">
      <c r="A166" s="118" t="s">
        <v>720</v>
      </c>
      <c r="B166" s="119" t="s">
        <v>541</v>
      </c>
      <c r="C166" s="120"/>
      <c r="D166" s="121"/>
      <c r="E166" s="121"/>
      <c r="F166" s="121"/>
      <c r="G166" s="121"/>
      <c r="H166" s="122"/>
      <c r="I166" s="123"/>
      <c r="J166" s="257"/>
      <c r="K166" s="123"/>
      <c r="L166" s="124"/>
      <c r="M166" s="125" t="s">
        <v>23</v>
      </c>
      <c r="N166" s="126">
        <f>SUM(N167:N168)</f>
        <v>9660.1820000000007</v>
      </c>
    </row>
    <row r="167" spans="1:14" ht="30" x14ac:dyDescent="0.2">
      <c r="A167" s="127"/>
      <c r="B167" s="137" t="s">
        <v>646</v>
      </c>
      <c r="C167" s="128"/>
      <c r="D167" s="129"/>
      <c r="E167" s="129"/>
      <c r="F167" s="131"/>
      <c r="G167" s="131"/>
      <c r="H167" s="132"/>
      <c r="I167" s="133">
        <f>N163</f>
        <v>710.3075</v>
      </c>
      <c r="J167" s="317"/>
      <c r="K167" s="133"/>
      <c r="L167" s="314">
        <v>13.6</v>
      </c>
      <c r="M167" s="135"/>
      <c r="N167" s="258">
        <f>I167*L167</f>
        <v>9660.1820000000007</v>
      </c>
    </row>
    <row r="168" spans="1:14" ht="16.5" thickBot="1" x14ac:dyDescent="0.25">
      <c r="A168" s="127"/>
      <c r="B168" s="137"/>
      <c r="C168" s="128"/>
      <c r="D168" s="129"/>
      <c r="E168" s="129"/>
      <c r="F168" s="131"/>
      <c r="G168" s="131"/>
      <c r="H168" s="132"/>
      <c r="I168" s="133"/>
      <c r="J168" s="317"/>
      <c r="K168" s="133"/>
      <c r="L168" s="134"/>
      <c r="M168" s="135"/>
      <c r="N168" s="141"/>
    </row>
    <row r="169" spans="1:14" ht="45" x14ac:dyDescent="0.2">
      <c r="A169" s="118" t="s">
        <v>721</v>
      </c>
      <c r="B169" s="119" t="s">
        <v>592</v>
      </c>
      <c r="C169" s="120"/>
      <c r="D169" s="121"/>
      <c r="E169" s="121"/>
      <c r="F169" s="121"/>
      <c r="G169" s="121"/>
      <c r="H169" s="122"/>
      <c r="I169" s="123"/>
      <c r="J169" s="257" t="s">
        <v>535</v>
      </c>
      <c r="K169" s="123"/>
      <c r="L169" s="124"/>
      <c r="M169" s="125" t="s">
        <v>22</v>
      </c>
      <c r="N169" s="126">
        <f>SUM(N170:N171)</f>
        <v>710.3075</v>
      </c>
    </row>
    <row r="170" spans="1:14" ht="15" x14ac:dyDescent="0.2">
      <c r="A170" s="127"/>
      <c r="B170" s="137" t="s">
        <v>589</v>
      </c>
      <c r="C170" s="128"/>
      <c r="D170" s="129"/>
      <c r="E170" s="129"/>
      <c r="F170" s="131"/>
      <c r="G170" s="131"/>
      <c r="H170" s="132"/>
      <c r="I170" s="133">
        <f>'Mem. Aux. - Pav CBUQ'!L12</f>
        <v>568.24599999999998</v>
      </c>
      <c r="J170" s="317">
        <v>1.25</v>
      </c>
      <c r="K170" s="133"/>
      <c r="L170" s="134"/>
      <c r="M170" s="135"/>
      <c r="N170" s="258">
        <f>I170*J170</f>
        <v>710.3075</v>
      </c>
    </row>
    <row r="171" spans="1:14" ht="16.5" thickBot="1" x14ac:dyDescent="0.25">
      <c r="A171" s="127"/>
      <c r="B171" s="137"/>
      <c r="C171" s="128"/>
      <c r="D171" s="129"/>
      <c r="E171" s="129"/>
      <c r="F171" s="131"/>
      <c r="G171" s="131"/>
      <c r="H171" s="132"/>
      <c r="I171" s="133"/>
      <c r="J171" s="317"/>
      <c r="K171" s="133"/>
      <c r="L171" s="134"/>
      <c r="M171" s="135"/>
      <c r="N171" s="138"/>
    </row>
    <row r="172" spans="1:14" ht="75" x14ac:dyDescent="0.2">
      <c r="A172" s="118" t="s">
        <v>722</v>
      </c>
      <c r="B172" s="119" t="s">
        <v>1273</v>
      </c>
      <c r="C172" s="120"/>
      <c r="D172" s="121"/>
      <c r="E172" s="121"/>
      <c r="F172" s="121"/>
      <c r="G172" s="121"/>
      <c r="H172" s="122"/>
      <c r="I172" s="123"/>
      <c r="J172" s="257"/>
      <c r="K172" s="123"/>
      <c r="L172" s="124"/>
      <c r="M172" s="125" t="s">
        <v>22</v>
      </c>
      <c r="N172" s="126">
        <f>SUM(N173:N174)</f>
        <v>568.24599999999998</v>
      </c>
    </row>
    <row r="173" spans="1:14" ht="15.75" x14ac:dyDescent="0.2">
      <c r="A173" s="127"/>
      <c r="B173" s="137" t="s">
        <v>591</v>
      </c>
      <c r="C173" s="128"/>
      <c r="D173" s="129"/>
      <c r="E173" s="129"/>
      <c r="F173" s="131"/>
      <c r="G173" s="131"/>
      <c r="H173" s="132"/>
      <c r="I173" s="133">
        <f>'Mem. Aux. - Pav CBUQ'!L12</f>
        <v>568.24599999999998</v>
      </c>
      <c r="J173" s="317"/>
      <c r="K173" s="133"/>
      <c r="L173" s="134"/>
      <c r="M173" s="135"/>
      <c r="N173" s="138">
        <f>I173</f>
        <v>568.24599999999998</v>
      </c>
    </row>
    <row r="174" spans="1:14" ht="16.5" thickBot="1" x14ac:dyDescent="0.25">
      <c r="A174" s="127"/>
      <c r="B174" s="137"/>
      <c r="C174" s="128"/>
      <c r="D174" s="129"/>
      <c r="E174" s="129"/>
      <c r="F174" s="131"/>
      <c r="G174" s="131"/>
      <c r="H174" s="132"/>
      <c r="I174" s="133"/>
      <c r="J174" s="317"/>
      <c r="K174" s="133"/>
      <c r="L174" s="134"/>
      <c r="M174" s="135"/>
      <c r="N174" s="138"/>
    </row>
    <row r="175" spans="1:14" ht="60" x14ac:dyDescent="0.2">
      <c r="A175" s="118" t="s">
        <v>723</v>
      </c>
      <c r="B175" s="119" t="s">
        <v>541</v>
      </c>
      <c r="C175" s="120"/>
      <c r="D175" s="121"/>
      <c r="E175" s="121"/>
      <c r="F175" s="121"/>
      <c r="G175" s="121"/>
      <c r="H175" s="122"/>
      <c r="I175" s="123"/>
      <c r="J175" s="257"/>
      <c r="K175" s="123"/>
      <c r="L175" s="124"/>
      <c r="M175" s="125" t="s">
        <v>23</v>
      </c>
      <c r="N175" s="126">
        <f>SUM(N176:N177)</f>
        <v>6818.9520000000002</v>
      </c>
    </row>
    <row r="176" spans="1:14" ht="15" x14ac:dyDescent="0.2">
      <c r="A176" s="127"/>
      <c r="B176" s="137" t="s">
        <v>647</v>
      </c>
      <c r="C176" s="128"/>
      <c r="D176" s="129"/>
      <c r="E176" s="129"/>
      <c r="F176" s="131"/>
      <c r="G176" s="131"/>
      <c r="H176" s="132"/>
      <c r="I176" s="133">
        <f>N169</f>
        <v>710.3075</v>
      </c>
      <c r="J176" s="317"/>
      <c r="K176" s="133"/>
      <c r="L176" s="314">
        <v>9.6</v>
      </c>
      <c r="M176" s="135"/>
      <c r="N176" s="258">
        <f>I176*L176</f>
        <v>6818.9520000000002</v>
      </c>
    </row>
    <row r="177" spans="1:14" ht="16.5" thickBot="1" x14ac:dyDescent="0.25">
      <c r="A177" s="127"/>
      <c r="B177" s="137"/>
      <c r="C177" s="128"/>
      <c r="D177" s="129"/>
      <c r="E177" s="129"/>
      <c r="F177" s="131"/>
      <c r="G177" s="131"/>
      <c r="H177" s="132"/>
      <c r="I177" s="133"/>
      <c r="J177" s="317"/>
      <c r="K177" s="133"/>
      <c r="L177" s="134"/>
      <c r="M177" s="135"/>
      <c r="N177" s="138"/>
    </row>
    <row r="178" spans="1:14" ht="30" x14ac:dyDescent="0.2">
      <c r="A178" s="118" t="s">
        <v>724</v>
      </c>
      <c r="B178" s="119" t="s">
        <v>588</v>
      </c>
      <c r="C178" s="120"/>
      <c r="D178" s="121"/>
      <c r="E178" s="121"/>
      <c r="F178" s="121"/>
      <c r="G178" s="121"/>
      <c r="H178" s="122"/>
      <c r="I178" s="123"/>
      <c r="J178" s="257"/>
      <c r="K178" s="123"/>
      <c r="L178" s="124"/>
      <c r="M178" s="125" t="s">
        <v>19</v>
      </c>
      <c r="N178" s="126">
        <f>SUM(N179:N180)</f>
        <v>3191.23</v>
      </c>
    </row>
    <row r="179" spans="1:14" ht="15" x14ac:dyDescent="0.2">
      <c r="A179" s="142"/>
      <c r="B179" s="137" t="s">
        <v>589</v>
      </c>
      <c r="C179" s="128"/>
      <c r="D179" s="129"/>
      <c r="E179" s="129"/>
      <c r="F179" s="131"/>
      <c r="G179" s="131"/>
      <c r="H179" s="132">
        <f>'Mem. Aux. - Pav CBUQ'!I12</f>
        <v>3191.23</v>
      </c>
      <c r="I179" s="133"/>
      <c r="J179" s="317"/>
      <c r="K179" s="133"/>
      <c r="L179" s="143"/>
      <c r="M179" s="135"/>
      <c r="N179" s="253">
        <f>H179</f>
        <v>3191.23</v>
      </c>
    </row>
    <row r="180" spans="1:14" ht="16.5" thickBot="1" x14ac:dyDescent="0.25">
      <c r="A180" s="144"/>
      <c r="B180" s="254"/>
      <c r="C180" s="145"/>
      <c r="D180" s="146"/>
      <c r="E180" s="146"/>
      <c r="F180" s="147"/>
      <c r="G180" s="147"/>
      <c r="H180" s="148"/>
      <c r="I180" s="149"/>
      <c r="J180" s="318"/>
      <c r="K180" s="149"/>
      <c r="L180" s="150"/>
      <c r="M180" s="151"/>
      <c r="N180" s="152"/>
    </row>
    <row r="181" spans="1:14" ht="30" x14ac:dyDescent="0.2">
      <c r="A181" s="118" t="s">
        <v>725</v>
      </c>
      <c r="B181" s="119" t="s">
        <v>251</v>
      </c>
      <c r="C181" s="120"/>
      <c r="D181" s="121"/>
      <c r="E181" s="121"/>
      <c r="F181" s="121"/>
      <c r="G181" s="121"/>
      <c r="H181" s="122"/>
      <c r="I181" s="123"/>
      <c r="J181" s="257"/>
      <c r="K181" s="123"/>
      <c r="L181" s="124"/>
      <c r="M181" s="125" t="s">
        <v>19</v>
      </c>
      <c r="N181" s="126">
        <f>SUM(N182:N183)</f>
        <v>2947.6959999999999</v>
      </c>
    </row>
    <row r="182" spans="1:14" ht="15" x14ac:dyDescent="0.2">
      <c r="A182" s="127"/>
      <c r="B182" s="137" t="s">
        <v>589</v>
      </c>
      <c r="C182" s="128"/>
      <c r="D182" s="129"/>
      <c r="E182" s="129"/>
      <c r="F182" s="131"/>
      <c r="G182" s="131"/>
      <c r="H182" s="132">
        <f>'Mem. Aux. - Pav CBUQ'!J12</f>
        <v>2947.6959999999999</v>
      </c>
      <c r="I182" s="133"/>
      <c r="J182" s="317"/>
      <c r="K182" s="133"/>
      <c r="L182" s="134"/>
      <c r="M182" s="135"/>
      <c r="N182" s="253">
        <f>H182</f>
        <v>2947.6959999999999</v>
      </c>
    </row>
    <row r="183" spans="1:14" ht="16.5" thickBot="1" x14ac:dyDescent="0.25">
      <c r="A183" s="127"/>
      <c r="B183" s="137"/>
      <c r="C183" s="128"/>
      <c r="D183" s="129"/>
      <c r="E183" s="129"/>
      <c r="F183" s="131"/>
      <c r="G183" s="131"/>
      <c r="H183" s="132"/>
      <c r="I183" s="133"/>
      <c r="J183" s="317"/>
      <c r="K183" s="133"/>
      <c r="L183" s="134"/>
      <c r="M183" s="135"/>
      <c r="N183" s="136"/>
    </row>
    <row r="184" spans="1:14" ht="60" x14ac:dyDescent="0.2">
      <c r="A184" s="118" t="s">
        <v>726</v>
      </c>
      <c r="B184" s="119" t="s">
        <v>28</v>
      </c>
      <c r="C184" s="120"/>
      <c r="D184" s="121"/>
      <c r="E184" s="121"/>
      <c r="F184" s="121"/>
      <c r="G184" s="121"/>
      <c r="H184" s="122"/>
      <c r="I184" s="123"/>
      <c r="J184" s="257"/>
      <c r="K184" s="123"/>
      <c r="L184" s="124"/>
      <c r="M184" s="125" t="s">
        <v>22</v>
      </c>
      <c r="N184" s="126">
        <f>SUM(N185:N186)</f>
        <v>147.38480000000001</v>
      </c>
    </row>
    <row r="185" spans="1:14" ht="15" x14ac:dyDescent="0.2">
      <c r="A185" s="127"/>
      <c r="B185" s="137" t="s">
        <v>589</v>
      </c>
      <c r="C185" s="128"/>
      <c r="D185" s="129"/>
      <c r="E185" s="129"/>
      <c r="F185" s="131"/>
      <c r="G185" s="131"/>
      <c r="H185" s="132"/>
      <c r="I185" s="133">
        <f>'Mem. Aux. - Pav CBUQ'!H12</f>
        <v>147.38480000000001</v>
      </c>
      <c r="J185" s="317"/>
      <c r="K185" s="133"/>
      <c r="L185" s="134"/>
      <c r="M185" s="135"/>
      <c r="N185" s="258">
        <f>I185</f>
        <v>147.38480000000001</v>
      </c>
    </row>
    <row r="186" spans="1:14" ht="16.5" thickBot="1" x14ac:dyDescent="0.25">
      <c r="A186" s="127"/>
      <c r="B186" s="137"/>
      <c r="C186" s="128"/>
      <c r="D186" s="129"/>
      <c r="E186" s="129"/>
      <c r="F186" s="131"/>
      <c r="G186" s="131"/>
      <c r="H186" s="132"/>
      <c r="I186" s="133"/>
      <c r="J186" s="317"/>
      <c r="K186" s="133"/>
      <c r="L186" s="134"/>
      <c r="M186" s="135"/>
      <c r="N186" s="138"/>
    </row>
    <row r="187" spans="1:14" ht="60" x14ac:dyDescent="0.2">
      <c r="A187" s="118" t="s">
        <v>727</v>
      </c>
      <c r="B187" s="119" t="s">
        <v>541</v>
      </c>
      <c r="C187" s="120"/>
      <c r="D187" s="121"/>
      <c r="E187" s="121"/>
      <c r="F187" s="121"/>
      <c r="G187" s="121"/>
      <c r="H187" s="122"/>
      <c r="I187" s="123"/>
      <c r="J187" s="257"/>
      <c r="K187" s="123"/>
      <c r="L187" s="124"/>
      <c r="M187" s="125" t="s">
        <v>23</v>
      </c>
      <c r="N187" s="126">
        <f>SUM(N188:N189)</f>
        <v>2004.4332800000002</v>
      </c>
    </row>
    <row r="188" spans="1:14" ht="15" x14ac:dyDescent="0.2">
      <c r="A188" s="127"/>
      <c r="B188" s="137" t="s">
        <v>648</v>
      </c>
      <c r="C188" s="128"/>
      <c r="D188" s="129"/>
      <c r="E188" s="129"/>
      <c r="F188" s="131"/>
      <c r="G188" s="131"/>
      <c r="H188" s="132"/>
      <c r="I188" s="133">
        <f>N184</f>
        <v>147.38480000000001</v>
      </c>
      <c r="J188" s="317"/>
      <c r="K188" s="133"/>
      <c r="L188" s="314">
        <v>13.6</v>
      </c>
      <c r="M188" s="135"/>
      <c r="N188" s="258">
        <f>I188*L188</f>
        <v>2004.4332800000002</v>
      </c>
    </row>
    <row r="189" spans="1:14" ht="16.5" thickBot="1" x14ac:dyDescent="0.25">
      <c r="A189" s="127"/>
      <c r="B189" s="137"/>
      <c r="C189" s="128"/>
      <c r="D189" s="129"/>
      <c r="E189" s="129"/>
      <c r="F189" s="131"/>
      <c r="G189" s="131"/>
      <c r="H189" s="132"/>
      <c r="I189" s="133"/>
      <c r="J189" s="317"/>
      <c r="K189" s="133"/>
      <c r="L189" s="134"/>
      <c r="M189" s="135"/>
      <c r="N189" s="138"/>
    </row>
    <row r="190" spans="1:14" ht="90" x14ac:dyDescent="0.2">
      <c r="A190" s="118" t="s">
        <v>728</v>
      </c>
      <c r="B190" s="119" t="s">
        <v>584</v>
      </c>
      <c r="C190" s="120"/>
      <c r="D190" s="121"/>
      <c r="E190" s="121"/>
      <c r="F190" s="121"/>
      <c r="G190" s="121"/>
      <c r="H190" s="122"/>
      <c r="I190" s="123"/>
      <c r="J190" s="257"/>
      <c r="K190" s="123"/>
      <c r="L190" s="124"/>
      <c r="M190" s="125" t="s">
        <v>18</v>
      </c>
      <c r="N190" s="126">
        <f>SUM(N191:N192)</f>
        <v>812</v>
      </c>
    </row>
    <row r="191" spans="1:14" ht="15" x14ac:dyDescent="0.2">
      <c r="A191" s="127"/>
      <c r="B191" s="137" t="s">
        <v>589</v>
      </c>
      <c r="C191" s="128">
        <f>'Mem. Aux. - Pav CBUQ'!Q12</f>
        <v>812</v>
      </c>
      <c r="D191" s="129"/>
      <c r="E191" s="129"/>
      <c r="F191" s="131"/>
      <c r="G191" s="131"/>
      <c r="H191" s="132"/>
      <c r="I191" s="133"/>
      <c r="J191" s="317"/>
      <c r="K191" s="133"/>
      <c r="L191" s="134"/>
      <c r="M191" s="135"/>
      <c r="N191" s="258">
        <f>C191</f>
        <v>812</v>
      </c>
    </row>
    <row r="192" spans="1:14" ht="16.5" thickBot="1" x14ac:dyDescent="0.25">
      <c r="A192" s="127"/>
      <c r="B192" s="137"/>
      <c r="C192" s="128"/>
      <c r="D192" s="129"/>
      <c r="E192" s="129"/>
      <c r="F192" s="131"/>
      <c r="G192" s="131"/>
      <c r="H192" s="132"/>
      <c r="I192" s="133"/>
      <c r="J192" s="317"/>
      <c r="K192" s="133"/>
      <c r="L192" s="134"/>
      <c r="M192" s="135"/>
      <c r="N192" s="138"/>
    </row>
    <row r="193" spans="1:14" ht="60" x14ac:dyDescent="0.2">
      <c r="A193" s="118" t="s">
        <v>729</v>
      </c>
      <c r="B193" s="119" t="s">
        <v>1230</v>
      </c>
      <c r="C193" s="120"/>
      <c r="D193" s="121"/>
      <c r="E193" s="121"/>
      <c r="F193" s="121"/>
      <c r="G193" s="121"/>
      <c r="H193" s="122"/>
      <c r="I193" s="123"/>
      <c r="J193" s="257"/>
      <c r="K193" s="123"/>
      <c r="L193" s="124"/>
      <c r="M193" s="125" t="s">
        <v>18</v>
      </c>
      <c r="N193" s="126">
        <f>SUM(N194:N195)</f>
        <v>812</v>
      </c>
    </row>
    <row r="194" spans="1:14" ht="15" x14ac:dyDescent="0.2">
      <c r="A194" s="127"/>
      <c r="B194" s="137" t="s">
        <v>589</v>
      </c>
      <c r="C194" s="128">
        <f>'Mem. Aux. - Pav CBUQ'!R12</f>
        <v>812</v>
      </c>
      <c r="D194" s="129"/>
      <c r="E194" s="129"/>
      <c r="F194" s="131"/>
      <c r="G194" s="131"/>
      <c r="H194" s="132"/>
      <c r="I194" s="133"/>
      <c r="J194" s="317"/>
      <c r="K194" s="133"/>
      <c r="L194" s="134"/>
      <c r="M194" s="135"/>
      <c r="N194" s="258">
        <f>C194</f>
        <v>812</v>
      </c>
    </row>
    <row r="195" spans="1:14" ht="16.5" thickBot="1" x14ac:dyDescent="0.25">
      <c r="A195" s="127"/>
      <c r="B195" s="137"/>
      <c r="C195" s="128"/>
      <c r="D195" s="129"/>
      <c r="E195" s="129"/>
      <c r="F195" s="131"/>
      <c r="G195" s="131"/>
      <c r="H195" s="132"/>
      <c r="I195" s="133"/>
      <c r="J195" s="317"/>
      <c r="K195" s="133"/>
      <c r="L195" s="134"/>
      <c r="M195" s="135"/>
      <c r="N195" s="138"/>
    </row>
    <row r="196" spans="1:14" ht="16.5" thickBot="1" x14ac:dyDescent="0.25">
      <c r="A196" s="109" t="s">
        <v>539</v>
      </c>
      <c r="B196" s="110" t="s">
        <v>394</v>
      </c>
      <c r="C196" s="111"/>
      <c r="D196" s="112"/>
      <c r="E196" s="112"/>
      <c r="F196" s="112"/>
      <c r="G196" s="112"/>
      <c r="H196" s="113"/>
      <c r="I196" s="114"/>
      <c r="J196" s="316"/>
      <c r="K196" s="114"/>
      <c r="L196" s="115"/>
      <c r="M196" s="116"/>
      <c r="N196" s="117"/>
    </row>
    <row r="197" spans="1:14" ht="45" x14ac:dyDescent="0.2">
      <c r="A197" s="118" t="s">
        <v>730</v>
      </c>
      <c r="B197" s="119" t="s">
        <v>593</v>
      </c>
      <c r="C197" s="120"/>
      <c r="D197" s="121"/>
      <c r="E197" s="121"/>
      <c r="F197" s="121"/>
      <c r="G197" s="121"/>
      <c r="H197" s="122"/>
      <c r="I197" s="123"/>
      <c r="J197" s="257"/>
      <c r="K197" s="123"/>
      <c r="L197" s="124"/>
      <c r="M197" s="125" t="s">
        <v>19</v>
      </c>
      <c r="N197" s="126">
        <f>SUM(N198:N200)</f>
        <v>3541.6820000000007</v>
      </c>
    </row>
    <row r="198" spans="1:14" ht="15" x14ac:dyDescent="0.2">
      <c r="A198" s="127"/>
      <c r="B198" s="137" t="s">
        <v>589</v>
      </c>
      <c r="C198" s="128"/>
      <c r="D198" s="129"/>
      <c r="E198" s="129"/>
      <c r="F198" s="131"/>
      <c r="G198" s="131"/>
      <c r="H198" s="132">
        <f>'Mem. Aux. - Pav CBUQ'!W12</f>
        <v>1055.3140000000001</v>
      </c>
      <c r="I198" s="133"/>
      <c r="J198" s="317"/>
      <c r="K198" s="133"/>
      <c r="L198" s="134"/>
      <c r="M198" s="135"/>
      <c r="N198" s="253">
        <f>H198</f>
        <v>1055.3140000000001</v>
      </c>
    </row>
    <row r="199" spans="1:14" ht="15" x14ac:dyDescent="0.2">
      <c r="A199" s="127"/>
      <c r="B199" s="137" t="s">
        <v>585</v>
      </c>
      <c r="C199" s="128"/>
      <c r="D199" s="129"/>
      <c r="E199" s="129"/>
      <c r="F199" s="131"/>
      <c r="G199" s="131"/>
      <c r="H199" s="132">
        <f>'Mem. Aux. - Paralelo'!S15</f>
        <v>2486.3680000000004</v>
      </c>
      <c r="I199" s="133"/>
      <c r="J199" s="317"/>
      <c r="K199" s="133"/>
      <c r="L199" s="134"/>
      <c r="M199" s="135"/>
      <c r="N199" s="253">
        <f>H199</f>
        <v>2486.3680000000004</v>
      </c>
    </row>
    <row r="200" spans="1:14" ht="16.5" thickBot="1" x14ac:dyDescent="0.25">
      <c r="A200" s="127"/>
      <c r="B200" s="137"/>
      <c r="C200" s="128"/>
      <c r="D200" s="129"/>
      <c r="E200" s="129"/>
      <c r="F200" s="131"/>
      <c r="G200" s="131"/>
      <c r="H200" s="132"/>
      <c r="I200" s="133"/>
      <c r="J200" s="317"/>
      <c r="K200" s="133"/>
      <c r="L200" s="134"/>
      <c r="M200" s="135"/>
      <c r="N200" s="136"/>
    </row>
    <row r="201" spans="1:14" ht="75" x14ac:dyDescent="0.2">
      <c r="A201" s="118" t="s">
        <v>731</v>
      </c>
      <c r="B201" s="119" t="s">
        <v>594</v>
      </c>
      <c r="C201" s="120"/>
      <c r="D201" s="121"/>
      <c r="E201" s="121"/>
      <c r="F201" s="121"/>
      <c r="G201" s="121"/>
      <c r="H201" s="122"/>
      <c r="I201" s="123"/>
      <c r="J201" s="257"/>
      <c r="K201" s="123"/>
      <c r="L201" s="124"/>
      <c r="M201" s="125" t="s">
        <v>22</v>
      </c>
      <c r="N201" s="126">
        <f>N202+N203-N204</f>
        <v>99.38646</v>
      </c>
    </row>
    <row r="202" spans="1:14" ht="15" x14ac:dyDescent="0.2">
      <c r="A202" s="127"/>
      <c r="B202" s="137" t="s">
        <v>589</v>
      </c>
      <c r="C202" s="128"/>
      <c r="D202" s="129"/>
      <c r="E202" s="129">
        <v>0.03</v>
      </c>
      <c r="F202" s="131"/>
      <c r="G202" s="131"/>
      <c r="H202" s="132">
        <f>'Mem. Aux. - Pav CBUQ'!W12</f>
        <v>1055.3140000000001</v>
      </c>
      <c r="I202" s="133"/>
      <c r="J202" s="317"/>
      <c r="K202" s="133"/>
      <c r="L202" s="134"/>
      <c r="M202" s="135"/>
      <c r="N202" s="258">
        <f>E202*H202</f>
        <v>31.659420000000001</v>
      </c>
    </row>
    <row r="203" spans="1:14" ht="15" x14ac:dyDescent="0.2">
      <c r="A203" s="127"/>
      <c r="B203" s="137" t="s">
        <v>585</v>
      </c>
      <c r="C203" s="128"/>
      <c r="D203" s="129"/>
      <c r="E203" s="129">
        <v>0.03</v>
      </c>
      <c r="F203" s="131"/>
      <c r="G203" s="131"/>
      <c r="H203" s="132">
        <f>'Mem. Aux. - Paralelo'!S15</f>
        <v>2486.3680000000004</v>
      </c>
      <c r="I203" s="133"/>
      <c r="J203" s="317"/>
      <c r="K203" s="133"/>
      <c r="L203" s="134"/>
      <c r="M203" s="135"/>
      <c r="N203" s="258">
        <f>E203*H203</f>
        <v>74.591040000000007</v>
      </c>
    </row>
    <row r="204" spans="1:14" ht="15" x14ac:dyDescent="0.2">
      <c r="A204" s="127"/>
      <c r="B204" s="137" t="s">
        <v>1130</v>
      </c>
      <c r="C204" s="128"/>
      <c r="D204" s="129"/>
      <c r="E204" s="129">
        <v>0.03</v>
      </c>
      <c r="F204" s="131"/>
      <c r="G204" s="131"/>
      <c r="H204" s="132">
        <f>N206</f>
        <v>228.8</v>
      </c>
      <c r="I204" s="133"/>
      <c r="J204" s="317"/>
      <c r="K204" s="133"/>
      <c r="L204" s="134"/>
      <c r="M204" s="135"/>
      <c r="N204" s="258">
        <f>E204*H204</f>
        <v>6.8639999999999999</v>
      </c>
    </row>
    <row r="205" spans="1:14" ht="16.5" thickBot="1" x14ac:dyDescent="0.25">
      <c r="A205" s="127"/>
      <c r="B205" s="137"/>
      <c r="C205" s="128"/>
      <c r="D205" s="129"/>
      <c r="E205" s="129"/>
      <c r="F205" s="131"/>
      <c r="G205" s="131"/>
      <c r="H205" s="132"/>
      <c r="I205" s="133"/>
      <c r="J205" s="317"/>
      <c r="K205" s="133"/>
      <c r="L205" s="134"/>
      <c r="M205" s="135"/>
      <c r="N205" s="138"/>
    </row>
    <row r="206" spans="1:14" ht="60" x14ac:dyDescent="0.2">
      <c r="A206" s="118" t="s">
        <v>732</v>
      </c>
      <c r="B206" s="119" t="s">
        <v>673</v>
      </c>
      <c r="C206" s="120"/>
      <c r="D206" s="121"/>
      <c r="E206" s="121"/>
      <c r="F206" s="121"/>
      <c r="G206" s="121"/>
      <c r="H206" s="122"/>
      <c r="I206" s="123"/>
      <c r="J206" s="121"/>
      <c r="K206" s="123"/>
      <c r="L206" s="124"/>
      <c r="M206" s="125" t="s">
        <v>19</v>
      </c>
      <c r="N206" s="126">
        <f>SUM(N207:N209)</f>
        <v>228.8</v>
      </c>
    </row>
    <row r="207" spans="1:14" ht="15" x14ac:dyDescent="0.2">
      <c r="A207" s="127"/>
      <c r="B207" s="137" t="s">
        <v>575</v>
      </c>
      <c r="C207" s="128">
        <v>5.5</v>
      </c>
      <c r="D207" s="129">
        <v>1.3</v>
      </c>
      <c r="E207" s="129"/>
      <c r="F207" s="131">
        <v>32</v>
      </c>
      <c r="G207" s="131"/>
      <c r="H207" s="132"/>
      <c r="I207" s="133"/>
      <c r="J207" s="131"/>
      <c r="K207" s="133"/>
      <c r="L207" s="134"/>
      <c r="M207" s="135"/>
      <c r="N207" s="253">
        <f>C207*D207*F207</f>
        <v>228.8</v>
      </c>
    </row>
    <row r="208" spans="1:14" ht="16.5" thickBot="1" x14ac:dyDescent="0.25">
      <c r="A208" s="127"/>
      <c r="B208" s="137"/>
      <c r="C208" s="128"/>
      <c r="D208" s="129"/>
      <c r="E208" s="129"/>
      <c r="F208" s="131"/>
      <c r="G208" s="131"/>
      <c r="H208" s="132"/>
      <c r="I208" s="133"/>
      <c r="J208" s="131"/>
      <c r="K208" s="133"/>
      <c r="L208" s="134"/>
      <c r="M208" s="135"/>
      <c r="N208" s="138"/>
    </row>
    <row r="209" spans="1:14" ht="16.5" thickBot="1" x14ac:dyDescent="0.25">
      <c r="A209" s="109" t="s">
        <v>540</v>
      </c>
      <c r="B209" s="110" t="s">
        <v>252</v>
      </c>
      <c r="C209" s="111"/>
      <c r="D209" s="112"/>
      <c r="E209" s="112"/>
      <c r="F209" s="112"/>
      <c r="G209" s="112"/>
      <c r="H209" s="113"/>
      <c r="I209" s="114"/>
      <c r="J209" s="316"/>
      <c r="K209" s="114"/>
      <c r="L209" s="115"/>
      <c r="M209" s="116"/>
      <c r="N209" s="117"/>
    </row>
    <row r="210" spans="1:14" ht="60" x14ac:dyDescent="0.2">
      <c r="A210" s="118" t="s">
        <v>733</v>
      </c>
      <c r="B210" s="119" t="s">
        <v>596</v>
      </c>
      <c r="C210" s="120"/>
      <c r="D210" s="121"/>
      <c r="E210" s="121"/>
      <c r="F210" s="121"/>
      <c r="G210" s="121"/>
      <c r="H210" s="122"/>
      <c r="I210" s="123"/>
      <c r="J210" s="257"/>
      <c r="K210" s="123"/>
      <c r="L210" s="124"/>
      <c r="M210" s="125" t="s">
        <v>254</v>
      </c>
      <c r="N210" s="126">
        <f>SUM(N211:N212)</f>
        <v>9</v>
      </c>
    </row>
    <row r="211" spans="1:14" ht="15" x14ac:dyDescent="0.2">
      <c r="A211" s="127"/>
      <c r="B211" s="137" t="s">
        <v>595</v>
      </c>
      <c r="C211" s="128"/>
      <c r="D211" s="129"/>
      <c r="E211" s="129"/>
      <c r="F211" s="131">
        <v>9</v>
      </c>
      <c r="G211" s="131"/>
      <c r="H211" s="132"/>
      <c r="I211" s="133"/>
      <c r="J211" s="317"/>
      <c r="K211" s="133"/>
      <c r="L211" s="134"/>
      <c r="M211" s="135"/>
      <c r="N211" s="253">
        <f>F211</f>
        <v>9</v>
      </c>
    </row>
    <row r="212" spans="1:14" ht="16.5" thickBot="1" x14ac:dyDescent="0.25">
      <c r="A212" s="127"/>
      <c r="B212" s="137"/>
      <c r="C212" s="128"/>
      <c r="D212" s="129"/>
      <c r="E212" s="129"/>
      <c r="F212" s="131"/>
      <c r="G212" s="131"/>
      <c r="H212" s="132"/>
      <c r="I212" s="133"/>
      <c r="J212" s="317"/>
      <c r="K212" s="133"/>
      <c r="L212" s="134"/>
      <c r="M212" s="135"/>
      <c r="N212" s="136"/>
    </row>
    <row r="213" spans="1:14" ht="60" x14ac:dyDescent="0.2">
      <c r="A213" s="153" t="s">
        <v>734</v>
      </c>
      <c r="B213" s="119" t="s">
        <v>597</v>
      </c>
      <c r="C213" s="120"/>
      <c r="D213" s="121"/>
      <c r="E213" s="121"/>
      <c r="F213" s="121"/>
      <c r="G213" s="121"/>
      <c r="H213" s="122"/>
      <c r="I213" s="123"/>
      <c r="J213" s="257"/>
      <c r="K213" s="123"/>
      <c r="L213" s="124"/>
      <c r="M213" s="125" t="s">
        <v>254</v>
      </c>
      <c r="N213" s="126">
        <f>SUM(N214:N215)</f>
        <v>9</v>
      </c>
    </row>
    <row r="214" spans="1:14" ht="15" x14ac:dyDescent="0.2">
      <c r="A214" s="142"/>
      <c r="B214" s="137" t="s">
        <v>595</v>
      </c>
      <c r="C214" s="128"/>
      <c r="D214" s="129"/>
      <c r="E214" s="129"/>
      <c r="F214" s="131">
        <v>9</v>
      </c>
      <c r="G214" s="131"/>
      <c r="H214" s="132"/>
      <c r="I214" s="133"/>
      <c r="J214" s="317"/>
      <c r="K214" s="133"/>
      <c r="L214" s="143"/>
      <c r="M214" s="135"/>
      <c r="N214" s="253">
        <f>F214</f>
        <v>9</v>
      </c>
    </row>
    <row r="215" spans="1:14" ht="16.5" thickBot="1" x14ac:dyDescent="0.25">
      <c r="A215" s="144"/>
      <c r="B215" s="254"/>
      <c r="C215" s="145"/>
      <c r="D215" s="146"/>
      <c r="E215" s="146"/>
      <c r="F215" s="147"/>
      <c r="G215" s="147"/>
      <c r="H215" s="148"/>
      <c r="I215" s="149"/>
      <c r="J215" s="318"/>
      <c r="K215" s="149"/>
      <c r="L215" s="150"/>
      <c r="M215" s="135"/>
      <c r="N215" s="136"/>
    </row>
    <row r="216" spans="1:14" ht="30" x14ac:dyDescent="0.2">
      <c r="A216" s="118" t="s">
        <v>735</v>
      </c>
      <c r="B216" s="119" t="s">
        <v>598</v>
      </c>
      <c r="C216" s="120"/>
      <c r="D216" s="121"/>
      <c r="E216" s="121"/>
      <c r="F216" s="121"/>
      <c r="G216" s="121"/>
      <c r="H216" s="122"/>
      <c r="I216" s="123"/>
      <c r="J216" s="257" t="s">
        <v>1131</v>
      </c>
      <c r="K216" s="123"/>
      <c r="L216" s="124"/>
      <c r="M216" s="125" t="s">
        <v>19</v>
      </c>
      <c r="N216" s="126">
        <f>SUM(N217:N219)</f>
        <v>106.37666666666667</v>
      </c>
    </row>
    <row r="217" spans="1:14" ht="15" x14ac:dyDescent="0.2">
      <c r="A217" s="127"/>
      <c r="B217" s="137" t="s">
        <v>674</v>
      </c>
      <c r="C217" s="128">
        <v>455.9</v>
      </c>
      <c r="D217" s="129"/>
      <c r="E217" s="129">
        <v>0.1</v>
      </c>
      <c r="F217" s="131">
        <v>1</v>
      </c>
      <c r="G217" s="131"/>
      <c r="H217" s="132"/>
      <c r="I217" s="133"/>
      <c r="J217" s="317">
        <v>0.33333333333333298</v>
      </c>
      <c r="K217" s="133"/>
      <c r="L217" s="134"/>
      <c r="M217" s="135"/>
      <c r="N217" s="253">
        <f>C217*E217*F217*J217</f>
        <v>15.196666666666651</v>
      </c>
    </row>
    <row r="218" spans="1:14" ht="15" x14ac:dyDescent="0.2">
      <c r="A218" s="127"/>
      <c r="B218" s="137" t="s">
        <v>675</v>
      </c>
      <c r="C218" s="128">
        <v>455.9</v>
      </c>
      <c r="D218" s="129"/>
      <c r="E218" s="129">
        <v>0.1</v>
      </c>
      <c r="F218" s="131">
        <v>2</v>
      </c>
      <c r="G218" s="131"/>
      <c r="H218" s="132"/>
      <c r="I218" s="133"/>
      <c r="J218" s="317"/>
      <c r="K218" s="133"/>
      <c r="L218" s="134"/>
      <c r="M218" s="135"/>
      <c r="N218" s="253">
        <f>C218*E218*F218</f>
        <v>91.18</v>
      </c>
    </row>
    <row r="219" spans="1:14" ht="16.5" thickBot="1" x14ac:dyDescent="0.25">
      <c r="A219" s="127"/>
      <c r="B219" s="137"/>
      <c r="C219" s="128"/>
      <c r="D219" s="129"/>
      <c r="E219" s="129"/>
      <c r="F219" s="131"/>
      <c r="G219" s="131"/>
      <c r="H219" s="132"/>
      <c r="I219" s="133"/>
      <c r="J219" s="317"/>
      <c r="K219" s="133"/>
      <c r="L219" s="134"/>
      <c r="M219" s="135"/>
      <c r="N219" s="136"/>
    </row>
    <row r="220" spans="1:14" ht="45" x14ac:dyDescent="0.2">
      <c r="A220" s="153" t="s">
        <v>736</v>
      </c>
      <c r="B220" s="119" t="s">
        <v>599</v>
      </c>
      <c r="C220" s="120"/>
      <c r="D220" s="121"/>
      <c r="E220" s="121"/>
      <c r="F220" s="121"/>
      <c r="G220" s="121"/>
      <c r="H220" s="122"/>
      <c r="I220" s="123"/>
      <c r="J220" s="257"/>
      <c r="K220" s="123"/>
      <c r="L220" s="124"/>
      <c r="M220" s="125" t="s">
        <v>19</v>
      </c>
      <c r="N220" s="126">
        <f>SUM(N221:N222)</f>
        <v>2.86</v>
      </c>
    </row>
    <row r="221" spans="1:14" ht="15" x14ac:dyDescent="0.2">
      <c r="A221" s="142"/>
      <c r="B221" s="137" t="s">
        <v>595</v>
      </c>
      <c r="C221" s="128"/>
      <c r="D221" s="129"/>
      <c r="E221" s="129"/>
      <c r="F221" s="131">
        <v>2</v>
      </c>
      <c r="G221" s="131"/>
      <c r="H221" s="132">
        <v>1.43</v>
      </c>
      <c r="I221" s="133"/>
      <c r="J221" s="317"/>
      <c r="K221" s="133"/>
      <c r="L221" s="143"/>
      <c r="M221" s="135"/>
      <c r="N221" s="253">
        <f>H221*F221</f>
        <v>2.86</v>
      </c>
    </row>
    <row r="222" spans="1:14" ht="16.5" thickBot="1" x14ac:dyDescent="0.25">
      <c r="A222" s="144"/>
      <c r="B222" s="254"/>
      <c r="C222" s="145"/>
      <c r="D222" s="146"/>
      <c r="E222" s="146"/>
      <c r="F222" s="147"/>
      <c r="G222" s="147"/>
      <c r="H222" s="148"/>
      <c r="I222" s="149"/>
      <c r="J222" s="318"/>
      <c r="K222" s="149"/>
      <c r="L222" s="150"/>
      <c r="M222" s="151"/>
      <c r="N222" s="108"/>
    </row>
    <row r="223" spans="1:14" ht="30" x14ac:dyDescent="0.2">
      <c r="A223" s="118" t="s">
        <v>1136</v>
      </c>
      <c r="B223" s="119" t="s">
        <v>1135</v>
      </c>
      <c r="C223" s="120"/>
      <c r="D223" s="121"/>
      <c r="E223" s="121"/>
      <c r="F223" s="121"/>
      <c r="G223" s="121"/>
      <c r="H223" s="122"/>
      <c r="I223" s="123"/>
      <c r="J223" s="121"/>
      <c r="K223" s="123"/>
      <c r="L223" s="124"/>
      <c r="M223" s="125" t="s">
        <v>254</v>
      </c>
      <c r="N223" s="126">
        <f>SUM(N224:N230)</f>
        <v>12</v>
      </c>
    </row>
    <row r="224" spans="1:14" ht="15.75" x14ac:dyDescent="0.2">
      <c r="A224" s="127"/>
      <c r="B224" s="137" t="s">
        <v>1132</v>
      </c>
      <c r="C224" s="128"/>
      <c r="D224" s="129"/>
      <c r="E224" s="129"/>
      <c r="F224" s="131">
        <v>2</v>
      </c>
      <c r="G224" s="131"/>
      <c r="H224" s="132"/>
      <c r="I224" s="133"/>
      <c r="J224" s="131"/>
      <c r="K224" s="133"/>
      <c r="L224" s="134"/>
      <c r="M224" s="135"/>
      <c r="N224" s="136">
        <f t="shared" ref="N224:N229" si="0">F224</f>
        <v>2</v>
      </c>
    </row>
    <row r="225" spans="1:14" ht="15.75" x14ac:dyDescent="0.2">
      <c r="A225" s="127"/>
      <c r="B225" s="137" t="s">
        <v>604</v>
      </c>
      <c r="C225" s="128"/>
      <c r="D225" s="129"/>
      <c r="E225" s="129"/>
      <c r="F225" s="131">
        <v>2</v>
      </c>
      <c r="G225" s="131"/>
      <c r="H225" s="132"/>
      <c r="I225" s="133"/>
      <c r="J225" s="131"/>
      <c r="K225" s="133"/>
      <c r="L225" s="134"/>
      <c r="M225" s="135"/>
      <c r="N225" s="136">
        <f t="shared" si="0"/>
        <v>2</v>
      </c>
    </row>
    <row r="226" spans="1:14" ht="15.75" x14ac:dyDescent="0.2">
      <c r="A226" s="127"/>
      <c r="B226" s="137" t="s">
        <v>605</v>
      </c>
      <c r="C226" s="128"/>
      <c r="D226" s="129"/>
      <c r="E226" s="129"/>
      <c r="F226" s="131">
        <v>2</v>
      </c>
      <c r="G226" s="131"/>
      <c r="H226" s="132"/>
      <c r="I226" s="133"/>
      <c r="J226" s="131"/>
      <c r="K226" s="133"/>
      <c r="L226" s="134"/>
      <c r="M226" s="135"/>
      <c r="N226" s="136">
        <f t="shared" si="0"/>
        <v>2</v>
      </c>
    </row>
    <row r="227" spans="1:14" ht="15.75" x14ac:dyDescent="0.2">
      <c r="A227" s="127"/>
      <c r="B227" s="137" t="s">
        <v>606</v>
      </c>
      <c r="C227" s="128"/>
      <c r="D227" s="129"/>
      <c r="E227" s="129"/>
      <c r="F227" s="131">
        <v>2</v>
      </c>
      <c r="G227" s="131"/>
      <c r="H227" s="132"/>
      <c r="I227" s="133"/>
      <c r="J227" s="131"/>
      <c r="K227" s="133"/>
      <c r="L227" s="134"/>
      <c r="M227" s="135"/>
      <c r="N227" s="136">
        <f t="shared" si="0"/>
        <v>2</v>
      </c>
    </row>
    <row r="228" spans="1:14" ht="15.75" x14ac:dyDescent="0.2">
      <c r="A228" s="127"/>
      <c r="B228" s="137" t="s">
        <v>607</v>
      </c>
      <c r="C228" s="128"/>
      <c r="D228" s="129"/>
      <c r="E228" s="129"/>
      <c r="F228" s="131">
        <v>2</v>
      </c>
      <c r="G228" s="131"/>
      <c r="H228" s="132"/>
      <c r="I228" s="133"/>
      <c r="J228" s="131"/>
      <c r="K228" s="133"/>
      <c r="L228" s="134"/>
      <c r="M228" s="135"/>
      <c r="N228" s="136">
        <f t="shared" si="0"/>
        <v>2</v>
      </c>
    </row>
    <row r="229" spans="1:14" ht="15.75" x14ac:dyDescent="0.2">
      <c r="A229" s="127"/>
      <c r="B229" s="137" t="s">
        <v>609</v>
      </c>
      <c r="C229" s="128"/>
      <c r="D229" s="129"/>
      <c r="E229" s="129"/>
      <c r="F229" s="131">
        <v>2</v>
      </c>
      <c r="G229" s="131"/>
      <c r="H229" s="132"/>
      <c r="I229" s="133"/>
      <c r="J229" s="131"/>
      <c r="K229" s="133"/>
      <c r="L229" s="134"/>
      <c r="M229" s="135"/>
      <c r="N229" s="136">
        <f t="shared" si="0"/>
        <v>2</v>
      </c>
    </row>
    <row r="230" spans="1:14" ht="15.75" thickBot="1" x14ac:dyDescent="0.25">
      <c r="A230" s="355"/>
      <c r="B230" s="254"/>
      <c r="C230" s="386"/>
      <c r="D230" s="146"/>
      <c r="E230" s="146"/>
      <c r="F230" s="147"/>
      <c r="G230" s="147"/>
      <c r="H230" s="148"/>
      <c r="I230" s="149"/>
      <c r="J230" s="147"/>
      <c r="K230" s="149"/>
      <c r="L230" s="150"/>
      <c r="M230" s="151"/>
      <c r="N230" s="151"/>
    </row>
    <row r="231" spans="1:14" ht="16.5" thickBot="1" x14ac:dyDescent="0.3">
      <c r="A231" s="154"/>
      <c r="B231" s="155"/>
      <c r="C231" s="157"/>
      <c r="D231" s="156"/>
      <c r="E231" s="156"/>
      <c r="F231" s="157"/>
      <c r="G231" s="157"/>
      <c r="H231" s="157"/>
      <c r="I231" s="158"/>
      <c r="J231" s="319"/>
      <c r="K231" s="158"/>
      <c r="L231" s="158"/>
      <c r="M231" s="156"/>
      <c r="N231" s="159"/>
    </row>
    <row r="232" spans="1:14" ht="16.5" thickBot="1" x14ac:dyDescent="0.25">
      <c r="A232" s="140">
        <v>4</v>
      </c>
      <c r="B232" s="346" t="s">
        <v>765</v>
      </c>
      <c r="C232" s="347"/>
      <c r="D232" s="348"/>
      <c r="E232" s="348"/>
      <c r="F232" s="348"/>
      <c r="G232" s="348"/>
      <c r="H232" s="349"/>
      <c r="I232" s="350"/>
      <c r="J232" s="351"/>
      <c r="K232" s="350"/>
      <c r="L232" s="352"/>
      <c r="M232" s="353"/>
      <c r="N232" s="354"/>
    </row>
    <row r="233" spans="1:14" ht="16.5" thickBot="1" x14ac:dyDescent="0.25">
      <c r="A233" s="109" t="s">
        <v>253</v>
      </c>
      <c r="B233" s="110" t="s">
        <v>258</v>
      </c>
      <c r="C233" s="111"/>
      <c r="D233" s="112"/>
      <c r="E233" s="112"/>
      <c r="F233" s="112"/>
      <c r="G233" s="112"/>
      <c r="H233" s="113"/>
      <c r="I233" s="114"/>
      <c r="J233" s="316"/>
      <c r="K233" s="114"/>
      <c r="L233" s="115"/>
      <c r="M233" s="116"/>
      <c r="N233" s="117"/>
    </row>
    <row r="234" spans="1:14" ht="30" x14ac:dyDescent="0.2">
      <c r="A234" s="118" t="s">
        <v>544</v>
      </c>
      <c r="B234" s="119" t="s">
        <v>737</v>
      </c>
      <c r="C234" s="120"/>
      <c r="D234" s="121"/>
      <c r="E234" s="121"/>
      <c r="F234" s="121"/>
      <c r="G234" s="121"/>
      <c r="H234" s="122"/>
      <c r="I234" s="123"/>
      <c r="J234" s="121"/>
      <c r="K234" s="123"/>
      <c r="L234" s="124"/>
      <c r="M234" s="125" t="s">
        <v>19</v>
      </c>
      <c r="N234" s="126">
        <f>H235</f>
        <v>21013.84</v>
      </c>
    </row>
    <row r="235" spans="1:14" ht="30" x14ac:dyDescent="0.2">
      <c r="A235" s="127"/>
      <c r="B235" s="137" t="s">
        <v>767</v>
      </c>
      <c r="C235" s="128"/>
      <c r="D235" s="129"/>
      <c r="E235" s="129"/>
      <c r="F235" s="131"/>
      <c r="G235" s="131"/>
      <c r="H235" s="132">
        <f>'Recapeamento - Centro'!E16</f>
        <v>21013.84</v>
      </c>
      <c r="I235" s="133"/>
      <c r="J235" s="131"/>
      <c r="K235" s="133"/>
      <c r="L235" s="134"/>
      <c r="M235" s="135"/>
      <c r="N235" s="136"/>
    </row>
    <row r="236" spans="1:14" ht="16.5" thickBot="1" x14ac:dyDescent="0.25">
      <c r="A236" s="127"/>
      <c r="B236" s="137"/>
      <c r="C236" s="128"/>
      <c r="D236" s="129"/>
      <c r="E236" s="129"/>
      <c r="F236" s="131"/>
      <c r="G236" s="131"/>
      <c r="H236" s="132"/>
      <c r="I236" s="133"/>
      <c r="J236" s="131"/>
      <c r="K236" s="133"/>
      <c r="L236" s="134"/>
      <c r="M236" s="135"/>
      <c r="N236" s="136"/>
    </row>
    <row r="237" spans="1:14" ht="30" x14ac:dyDescent="0.2">
      <c r="A237" s="118" t="s">
        <v>545</v>
      </c>
      <c r="B237" s="119" t="s">
        <v>251</v>
      </c>
      <c r="C237" s="120"/>
      <c r="D237" s="121"/>
      <c r="E237" s="121"/>
      <c r="F237" s="121"/>
      <c r="G237" s="121"/>
      <c r="H237" s="122"/>
      <c r="I237" s="123"/>
      <c r="J237" s="121"/>
      <c r="K237" s="123"/>
      <c r="L237" s="124"/>
      <c r="M237" s="125" t="s">
        <v>19</v>
      </c>
      <c r="N237" s="126">
        <f>H238</f>
        <v>19595.281999999999</v>
      </c>
    </row>
    <row r="238" spans="1:14" ht="15.75" x14ac:dyDescent="0.2">
      <c r="A238" s="127"/>
      <c r="B238" s="137" t="s">
        <v>768</v>
      </c>
      <c r="C238" s="128"/>
      <c r="D238" s="129"/>
      <c r="E238" s="129"/>
      <c r="F238" s="131"/>
      <c r="G238" s="131"/>
      <c r="H238" s="132">
        <f>'Recapeamento - Centro'!K16</f>
        <v>19595.281999999999</v>
      </c>
      <c r="I238" s="133"/>
      <c r="J238" s="131"/>
      <c r="K238" s="133"/>
      <c r="L238" s="134"/>
      <c r="M238" s="135"/>
      <c r="N238" s="136"/>
    </row>
    <row r="239" spans="1:14" ht="16.5" thickBot="1" x14ac:dyDescent="0.25">
      <c r="A239" s="127"/>
      <c r="B239" s="137"/>
      <c r="C239" s="128"/>
      <c r="D239" s="129"/>
      <c r="E239" s="129"/>
      <c r="F239" s="131"/>
      <c r="G239" s="131"/>
      <c r="H239" s="132"/>
      <c r="I239" s="133"/>
      <c r="J239" s="131"/>
      <c r="K239" s="133"/>
      <c r="L239" s="134"/>
      <c r="M239" s="135"/>
      <c r="N239" s="136"/>
    </row>
    <row r="240" spans="1:14" ht="60" x14ac:dyDescent="0.2">
      <c r="A240" s="118" t="s">
        <v>546</v>
      </c>
      <c r="B240" s="119" t="s">
        <v>28</v>
      </c>
      <c r="C240" s="120"/>
      <c r="D240" s="121"/>
      <c r="E240" s="121"/>
      <c r="F240" s="121"/>
      <c r="G240" s="121"/>
      <c r="H240" s="122"/>
      <c r="I240" s="123"/>
      <c r="J240" s="121"/>
      <c r="K240" s="123"/>
      <c r="L240" s="124"/>
      <c r="M240" s="125" t="s">
        <v>22</v>
      </c>
      <c r="N240" s="126">
        <f>I241</f>
        <v>979.7641000000001</v>
      </c>
    </row>
    <row r="241" spans="1:16" ht="15.75" x14ac:dyDescent="0.2">
      <c r="A241" s="127"/>
      <c r="B241" s="137" t="s">
        <v>768</v>
      </c>
      <c r="C241" s="128"/>
      <c r="D241" s="129"/>
      <c r="E241" s="129"/>
      <c r="F241" s="131"/>
      <c r="G241" s="131"/>
      <c r="H241" s="132"/>
      <c r="I241" s="133">
        <f>'Recapeamento - Centro'!J16</f>
        <v>979.7641000000001</v>
      </c>
      <c r="J241" s="131"/>
      <c r="K241" s="133"/>
      <c r="L241" s="134"/>
      <c r="M241" s="135"/>
      <c r="N241" s="136"/>
    </row>
    <row r="242" spans="1:16" ht="16.5" thickBot="1" x14ac:dyDescent="0.25">
      <c r="A242" s="127"/>
      <c r="B242" s="137"/>
      <c r="C242" s="128"/>
      <c r="D242" s="129"/>
      <c r="E242" s="129"/>
      <c r="F242" s="131"/>
      <c r="G242" s="131"/>
      <c r="H242" s="132"/>
      <c r="I242" s="133"/>
      <c r="J242" s="131"/>
      <c r="K242" s="133"/>
      <c r="L242" s="134"/>
      <c r="M242" s="135"/>
      <c r="N242" s="136"/>
    </row>
    <row r="243" spans="1:16" ht="60" x14ac:dyDescent="0.2">
      <c r="A243" s="118" t="s">
        <v>547</v>
      </c>
      <c r="B243" s="119" t="s">
        <v>39</v>
      </c>
      <c r="C243" s="120"/>
      <c r="D243" s="121"/>
      <c r="E243" s="121"/>
      <c r="F243" s="121"/>
      <c r="G243" s="121"/>
      <c r="H243" s="122"/>
      <c r="I243" s="123"/>
      <c r="J243" s="121"/>
      <c r="K243" s="123"/>
      <c r="L243" s="124"/>
      <c r="M243" s="125" t="s">
        <v>23</v>
      </c>
      <c r="N243" s="126">
        <f>N244</f>
        <v>10777.405100000002</v>
      </c>
    </row>
    <row r="244" spans="1:16" ht="15.75" x14ac:dyDescent="0.2">
      <c r="A244" s="127"/>
      <c r="B244" s="137"/>
      <c r="C244" s="128"/>
      <c r="D244" s="129"/>
      <c r="E244" s="129"/>
      <c r="F244" s="131"/>
      <c r="G244" s="131"/>
      <c r="H244" s="132"/>
      <c r="I244" s="133">
        <f>I241</f>
        <v>979.7641000000001</v>
      </c>
      <c r="J244" s="131"/>
      <c r="K244" s="133"/>
      <c r="L244" s="134">
        <v>11</v>
      </c>
      <c r="M244" s="135"/>
      <c r="N244" s="136">
        <f>I244*L244</f>
        <v>10777.405100000002</v>
      </c>
    </row>
    <row r="245" spans="1:16" ht="16.5" thickBot="1" x14ac:dyDescent="0.25">
      <c r="A245" s="127"/>
      <c r="B245" s="137"/>
      <c r="C245" s="128"/>
      <c r="D245" s="129"/>
      <c r="E245" s="129"/>
      <c r="F245" s="131"/>
      <c r="G245" s="131"/>
      <c r="H245" s="132"/>
      <c r="I245" s="133"/>
      <c r="J245" s="131"/>
      <c r="K245" s="133"/>
      <c r="L245" s="134"/>
      <c r="M245" s="135"/>
      <c r="N245" s="136"/>
    </row>
    <row r="246" spans="1:16" ht="45" x14ac:dyDescent="0.2">
      <c r="A246" s="118" t="s">
        <v>548</v>
      </c>
      <c r="B246" s="119" t="s">
        <v>738</v>
      </c>
      <c r="C246" s="120"/>
      <c r="D246" s="121"/>
      <c r="E246" s="121"/>
      <c r="F246" s="121"/>
      <c r="G246" s="121"/>
      <c r="H246" s="122"/>
      <c r="I246" s="123"/>
      <c r="J246" s="121"/>
      <c r="K246" s="123"/>
      <c r="L246" s="124"/>
      <c r="M246" s="125" t="s">
        <v>18</v>
      </c>
      <c r="N246" s="126">
        <f>N247</f>
        <v>5253.46</v>
      </c>
    </row>
    <row r="247" spans="1:16" ht="15.75" x14ac:dyDescent="0.2">
      <c r="A247" s="127"/>
      <c r="B247" s="137"/>
      <c r="C247" s="128">
        <f>'Recapeamento - Centro'!L16</f>
        <v>5253.46</v>
      </c>
      <c r="D247" s="129"/>
      <c r="E247" s="129"/>
      <c r="F247" s="131"/>
      <c r="G247" s="131"/>
      <c r="H247" s="132"/>
      <c r="I247" s="133"/>
      <c r="J247" s="131"/>
      <c r="K247" s="133"/>
      <c r="L247" s="134"/>
      <c r="M247" s="135"/>
      <c r="N247" s="136">
        <f>C247</f>
        <v>5253.46</v>
      </c>
      <c r="P247" s="358"/>
    </row>
    <row r="248" spans="1:16" ht="16.5" thickBot="1" x14ac:dyDescent="0.25">
      <c r="A248" s="127"/>
      <c r="B248" s="137"/>
      <c r="C248" s="128"/>
      <c r="D248" s="129"/>
      <c r="E248" s="129"/>
      <c r="F248" s="131"/>
      <c r="G248" s="131"/>
      <c r="H248" s="132"/>
      <c r="I248" s="133"/>
      <c r="J248" s="131"/>
      <c r="K248" s="133"/>
      <c r="L248" s="134"/>
      <c r="M248" s="135"/>
      <c r="N248" s="136"/>
    </row>
    <row r="249" spans="1:16" ht="16.5" thickBot="1" x14ac:dyDescent="0.25">
      <c r="A249" s="109" t="s">
        <v>255</v>
      </c>
      <c r="B249" s="376" t="s">
        <v>1117</v>
      </c>
      <c r="C249" s="111"/>
      <c r="D249" s="112"/>
      <c r="E249" s="112"/>
      <c r="F249" s="112"/>
      <c r="G249" s="112"/>
      <c r="H249" s="113"/>
      <c r="I249" s="114"/>
      <c r="J249" s="112"/>
      <c r="K249" s="114"/>
      <c r="L249" s="115"/>
      <c r="M249" s="116"/>
      <c r="N249" s="117"/>
    </row>
    <row r="250" spans="1:16" ht="60" x14ac:dyDescent="0.2">
      <c r="A250" s="118" t="s">
        <v>578</v>
      </c>
      <c r="B250" s="119" t="s">
        <v>596</v>
      </c>
      <c r="C250" s="120"/>
      <c r="D250" s="121"/>
      <c r="E250" s="121"/>
      <c r="F250" s="121"/>
      <c r="G250" s="121"/>
      <c r="H250" s="122"/>
      <c r="I250" s="123"/>
      <c r="J250" s="121"/>
      <c r="K250" s="123"/>
      <c r="L250" s="124"/>
      <c r="M250" s="125" t="s">
        <v>254</v>
      </c>
      <c r="N250" s="126">
        <f>SUM(N251:N252)</f>
        <v>16</v>
      </c>
    </row>
    <row r="251" spans="1:16" ht="15.75" x14ac:dyDescent="0.2">
      <c r="A251" s="127"/>
      <c r="B251" s="137" t="s">
        <v>595</v>
      </c>
      <c r="C251" s="128"/>
      <c r="D251" s="129"/>
      <c r="E251" s="129"/>
      <c r="F251" s="131">
        <v>16</v>
      </c>
      <c r="G251" s="131"/>
      <c r="H251" s="132"/>
      <c r="I251" s="133"/>
      <c r="J251" s="131"/>
      <c r="K251" s="133"/>
      <c r="L251" s="134"/>
      <c r="M251" s="135"/>
      <c r="N251" s="136">
        <f>F251</f>
        <v>16</v>
      </c>
    </row>
    <row r="252" spans="1:16" ht="16.5" thickBot="1" x14ac:dyDescent="0.25">
      <c r="A252" s="127"/>
      <c r="B252" s="137"/>
      <c r="C252" s="128"/>
      <c r="D252" s="129"/>
      <c r="E252" s="129"/>
      <c r="F252" s="131"/>
      <c r="G252" s="131"/>
      <c r="H252" s="132"/>
      <c r="I252" s="133"/>
      <c r="J252" s="131"/>
      <c r="K252" s="133"/>
      <c r="L252" s="134"/>
      <c r="M252" s="135"/>
      <c r="N252" s="136"/>
    </row>
    <row r="253" spans="1:16" ht="60" x14ac:dyDescent="0.2">
      <c r="A253" s="118" t="s">
        <v>576</v>
      </c>
      <c r="B253" s="119" t="s">
        <v>597</v>
      </c>
      <c r="C253" s="120"/>
      <c r="D253" s="121"/>
      <c r="E253" s="121"/>
      <c r="F253" s="121"/>
      <c r="G253" s="121"/>
      <c r="H253" s="122"/>
      <c r="I253" s="123"/>
      <c r="J253" s="121"/>
      <c r="K253" s="123"/>
      <c r="L253" s="124"/>
      <c r="M253" s="125" t="s">
        <v>254</v>
      </c>
      <c r="N253" s="126">
        <f>SUM(N254:N255)</f>
        <v>16</v>
      </c>
    </row>
    <row r="254" spans="1:16" ht="15.75" x14ac:dyDescent="0.2">
      <c r="A254" s="127"/>
      <c r="B254" s="137" t="s">
        <v>595</v>
      </c>
      <c r="C254" s="128"/>
      <c r="D254" s="129"/>
      <c r="E254" s="129"/>
      <c r="F254" s="131">
        <v>16</v>
      </c>
      <c r="G254" s="131"/>
      <c r="H254" s="132"/>
      <c r="I254" s="133"/>
      <c r="J254" s="131"/>
      <c r="K254" s="133"/>
      <c r="L254" s="134"/>
      <c r="M254" s="135"/>
      <c r="N254" s="136">
        <f>F254</f>
        <v>16</v>
      </c>
    </row>
    <row r="255" spans="1:16" ht="16.5" thickBot="1" x14ac:dyDescent="0.25">
      <c r="A255" s="127"/>
      <c r="B255" s="137"/>
      <c r="C255" s="128"/>
      <c r="D255" s="129"/>
      <c r="E255" s="129"/>
      <c r="F255" s="131"/>
      <c r="G255" s="131"/>
      <c r="H255" s="132"/>
      <c r="I255" s="133"/>
      <c r="J255" s="131"/>
      <c r="K255" s="133"/>
      <c r="L255" s="134"/>
      <c r="M255" s="135"/>
      <c r="N255" s="136"/>
    </row>
    <row r="256" spans="1:16" ht="45" x14ac:dyDescent="0.2">
      <c r="A256" s="118" t="s">
        <v>577</v>
      </c>
      <c r="B256" s="119" t="s">
        <v>739</v>
      </c>
      <c r="C256" s="120"/>
      <c r="D256" s="121"/>
      <c r="E256" s="121"/>
      <c r="F256" s="121"/>
      <c r="G256" s="121"/>
      <c r="H256" s="122"/>
      <c r="I256" s="123"/>
      <c r="J256" s="121"/>
      <c r="K256" s="123"/>
      <c r="L256" s="124"/>
      <c r="M256" s="125" t="s">
        <v>254</v>
      </c>
      <c r="N256" s="126">
        <f>SUM(N257:N263)</f>
        <v>72</v>
      </c>
    </row>
    <row r="257" spans="1:14" ht="15.75" x14ac:dyDescent="0.2">
      <c r="A257" s="127"/>
      <c r="B257" s="137" t="s">
        <v>740</v>
      </c>
      <c r="C257" s="128"/>
      <c r="D257" s="129"/>
      <c r="E257" s="129"/>
      <c r="F257" s="131">
        <v>1</v>
      </c>
      <c r="G257" s="131"/>
      <c r="H257" s="132"/>
      <c r="I257" s="133"/>
      <c r="J257" s="131"/>
      <c r="K257" s="133"/>
      <c r="L257" s="134"/>
      <c r="M257" s="135"/>
      <c r="N257" s="136">
        <f>F257</f>
        <v>1</v>
      </c>
    </row>
    <row r="258" spans="1:14" ht="15.75" x14ac:dyDescent="0.2">
      <c r="A258" s="127"/>
      <c r="B258" s="137" t="s">
        <v>741</v>
      </c>
      <c r="C258" s="128"/>
      <c r="D258" s="129"/>
      <c r="E258" s="129"/>
      <c r="F258" s="131">
        <v>41</v>
      </c>
      <c r="G258" s="131"/>
      <c r="H258" s="132"/>
      <c r="I258" s="133"/>
      <c r="J258" s="131"/>
      <c r="K258" s="133"/>
      <c r="L258" s="134"/>
      <c r="M258" s="135"/>
      <c r="N258" s="136">
        <f t="shared" ref="N258:N262" si="1">F258</f>
        <v>41</v>
      </c>
    </row>
    <row r="259" spans="1:14" ht="15.75" x14ac:dyDescent="0.2">
      <c r="A259" s="127"/>
      <c r="B259" s="137" t="s">
        <v>742</v>
      </c>
      <c r="C259" s="128"/>
      <c r="D259" s="129"/>
      <c r="E259" s="129"/>
      <c r="F259" s="131">
        <v>20</v>
      </c>
      <c r="G259" s="131"/>
      <c r="H259" s="132"/>
      <c r="I259" s="133"/>
      <c r="J259" s="131"/>
      <c r="K259" s="133"/>
      <c r="L259" s="134"/>
      <c r="M259" s="135"/>
      <c r="N259" s="136">
        <f t="shared" si="1"/>
        <v>20</v>
      </c>
    </row>
    <row r="260" spans="1:14" ht="15.75" x14ac:dyDescent="0.2">
      <c r="A260" s="127"/>
      <c r="B260" s="137" t="s">
        <v>743</v>
      </c>
      <c r="C260" s="128"/>
      <c r="D260" s="129"/>
      <c r="E260" s="129"/>
      <c r="F260" s="131">
        <v>6</v>
      </c>
      <c r="G260" s="131"/>
      <c r="H260" s="132"/>
      <c r="I260" s="133"/>
      <c r="J260" s="131"/>
      <c r="K260" s="133"/>
      <c r="L260" s="134"/>
      <c r="M260" s="135"/>
      <c r="N260" s="136">
        <f t="shared" si="1"/>
        <v>6</v>
      </c>
    </row>
    <row r="261" spans="1:14" ht="15.75" x14ac:dyDescent="0.2">
      <c r="A261" s="127"/>
      <c r="B261" s="137" t="s">
        <v>744</v>
      </c>
      <c r="C261" s="128"/>
      <c r="D261" s="129"/>
      <c r="E261" s="129"/>
      <c r="F261" s="131">
        <v>3</v>
      </c>
      <c r="G261" s="131"/>
      <c r="H261" s="132"/>
      <c r="I261" s="133"/>
      <c r="J261" s="131"/>
      <c r="K261" s="133"/>
      <c r="L261" s="134"/>
      <c r="M261" s="135"/>
      <c r="N261" s="136">
        <f t="shared" si="1"/>
        <v>3</v>
      </c>
    </row>
    <row r="262" spans="1:14" ht="15.75" x14ac:dyDescent="0.2">
      <c r="A262" s="127"/>
      <c r="B262" s="137" t="s">
        <v>745</v>
      </c>
      <c r="C262" s="128"/>
      <c r="D262" s="129"/>
      <c r="E262" s="129"/>
      <c r="F262" s="131">
        <v>1</v>
      </c>
      <c r="G262" s="131"/>
      <c r="H262" s="132"/>
      <c r="I262" s="133"/>
      <c r="J262" s="131"/>
      <c r="K262" s="133"/>
      <c r="L262" s="134"/>
      <c r="M262" s="135"/>
      <c r="N262" s="136">
        <f t="shared" si="1"/>
        <v>1</v>
      </c>
    </row>
    <row r="263" spans="1:14" ht="16.5" thickBot="1" x14ac:dyDescent="0.25">
      <c r="A263" s="127"/>
      <c r="B263" s="137"/>
      <c r="C263" s="128"/>
      <c r="D263" s="129"/>
      <c r="E263" s="129"/>
      <c r="F263" s="131"/>
      <c r="G263" s="131"/>
      <c r="H263" s="132"/>
      <c r="I263" s="133"/>
      <c r="J263" s="131"/>
      <c r="K263" s="133"/>
      <c r="L263" s="134"/>
      <c r="M263" s="135"/>
      <c r="N263" s="136"/>
    </row>
    <row r="264" spans="1:14" ht="60" x14ac:dyDescent="0.2">
      <c r="A264" s="118" t="s">
        <v>579</v>
      </c>
      <c r="B264" s="119" t="s">
        <v>746</v>
      </c>
      <c r="C264" s="120"/>
      <c r="D264" s="121"/>
      <c r="E264" s="121"/>
      <c r="F264" s="121"/>
      <c r="G264" s="121"/>
      <c r="H264" s="122"/>
      <c r="I264" s="123"/>
      <c r="J264" s="121"/>
      <c r="K264" s="123"/>
      <c r="L264" s="124"/>
      <c r="M264" s="125" t="s">
        <v>254</v>
      </c>
      <c r="N264" s="126">
        <f>SUM(N265:N266)</f>
        <v>61</v>
      </c>
    </row>
    <row r="265" spans="1:14" ht="15.75" x14ac:dyDescent="0.2">
      <c r="A265" s="127"/>
      <c r="B265" s="137" t="s">
        <v>575</v>
      </c>
      <c r="C265" s="128"/>
      <c r="D265" s="129"/>
      <c r="E265" s="129"/>
      <c r="F265" s="130">
        <v>61</v>
      </c>
      <c r="G265" s="131"/>
      <c r="H265" s="132"/>
      <c r="I265" s="133"/>
      <c r="J265" s="131"/>
      <c r="K265" s="133"/>
      <c r="L265" s="134"/>
      <c r="M265" s="135"/>
      <c r="N265" s="136">
        <f>F265</f>
        <v>61</v>
      </c>
    </row>
    <row r="266" spans="1:14" ht="16.5" thickBot="1" x14ac:dyDescent="0.25">
      <c r="A266" s="127"/>
      <c r="B266" s="137"/>
      <c r="C266" s="128"/>
      <c r="D266" s="129"/>
      <c r="E266" s="129"/>
      <c r="F266" s="130"/>
      <c r="G266" s="131"/>
      <c r="H266" s="132"/>
      <c r="I266" s="133"/>
      <c r="J266" s="131"/>
      <c r="K266" s="133"/>
      <c r="L266" s="134"/>
      <c r="M266" s="135"/>
      <c r="N266" s="136"/>
    </row>
    <row r="267" spans="1:14" ht="45" x14ac:dyDescent="0.2">
      <c r="A267" s="118" t="s">
        <v>1134</v>
      </c>
      <c r="B267" s="119" t="s">
        <v>751</v>
      </c>
      <c r="C267" s="120"/>
      <c r="D267" s="121"/>
      <c r="E267" s="121"/>
      <c r="F267" s="121"/>
      <c r="G267" s="121"/>
      <c r="H267" s="122"/>
      <c r="I267" s="123"/>
      <c r="J267" s="121"/>
      <c r="K267" s="123"/>
      <c r="L267" s="124"/>
      <c r="M267" s="125" t="s">
        <v>254</v>
      </c>
      <c r="N267" s="126">
        <f>SUM(N268:N270)</f>
        <v>7</v>
      </c>
    </row>
    <row r="268" spans="1:14" ht="15.75" x14ac:dyDescent="0.2">
      <c r="A268" s="127"/>
      <c r="B268" s="137" t="s">
        <v>747</v>
      </c>
      <c r="C268" s="128"/>
      <c r="D268" s="129"/>
      <c r="E268" s="129"/>
      <c r="F268" s="131">
        <v>1</v>
      </c>
      <c r="G268" s="131"/>
      <c r="H268" s="132"/>
      <c r="I268" s="133"/>
      <c r="J268" s="131"/>
      <c r="K268" s="133"/>
      <c r="L268" s="134"/>
      <c r="M268" s="135"/>
      <c r="N268" s="136">
        <f>F268</f>
        <v>1</v>
      </c>
    </row>
    <row r="269" spans="1:14" ht="15.75" x14ac:dyDescent="0.2">
      <c r="A269" s="127"/>
      <c r="B269" s="137" t="s">
        <v>748</v>
      </c>
      <c r="C269" s="128"/>
      <c r="D269" s="129"/>
      <c r="E269" s="129"/>
      <c r="F269" s="131">
        <v>6</v>
      </c>
      <c r="G269" s="131"/>
      <c r="H269" s="132"/>
      <c r="I269" s="133"/>
      <c r="J269" s="131"/>
      <c r="K269" s="133"/>
      <c r="L269" s="134"/>
      <c r="M269" s="135"/>
      <c r="N269" s="136">
        <f>F269</f>
        <v>6</v>
      </c>
    </row>
    <row r="270" spans="1:14" ht="16.5" thickBot="1" x14ac:dyDescent="0.25">
      <c r="A270" s="127"/>
      <c r="B270" s="137"/>
      <c r="C270" s="128"/>
      <c r="D270" s="129"/>
      <c r="E270" s="129"/>
      <c r="F270" s="131"/>
      <c r="G270" s="131"/>
      <c r="H270" s="132"/>
      <c r="I270" s="133"/>
      <c r="J270" s="131"/>
      <c r="K270" s="133"/>
      <c r="L270" s="134"/>
      <c r="M270" s="135"/>
      <c r="N270" s="136"/>
    </row>
    <row r="271" spans="1:14" ht="45" x14ac:dyDescent="0.2">
      <c r="A271" s="118" t="s">
        <v>580</v>
      </c>
      <c r="B271" s="119" t="s">
        <v>752</v>
      </c>
      <c r="C271" s="120"/>
      <c r="D271" s="121"/>
      <c r="E271" s="121"/>
      <c r="F271" s="121"/>
      <c r="G271" s="121"/>
      <c r="H271" s="122"/>
      <c r="I271" s="123"/>
      <c r="J271" s="121"/>
      <c r="K271" s="123"/>
      <c r="L271" s="124"/>
      <c r="M271" s="125" t="s">
        <v>19</v>
      </c>
      <c r="N271" s="126">
        <f>SUM(N272:N274)</f>
        <v>9.6</v>
      </c>
    </row>
    <row r="272" spans="1:14" ht="15.75" x14ac:dyDescent="0.2">
      <c r="A272" s="127"/>
      <c r="B272" s="137" t="s">
        <v>749</v>
      </c>
      <c r="C272" s="128"/>
      <c r="D272" s="129"/>
      <c r="E272" s="129"/>
      <c r="F272" s="131">
        <v>4</v>
      </c>
      <c r="G272" s="131"/>
      <c r="H272" s="132">
        <f>0.5*0.8</f>
        <v>0.4</v>
      </c>
      <c r="I272" s="133"/>
      <c r="J272" s="131"/>
      <c r="K272" s="133"/>
      <c r="L272" s="134"/>
      <c r="M272" s="135"/>
      <c r="N272" s="136">
        <f>F272*H272</f>
        <v>1.6</v>
      </c>
    </row>
    <row r="273" spans="1:14" ht="15.75" x14ac:dyDescent="0.2">
      <c r="A273" s="127"/>
      <c r="B273" s="137" t="s">
        <v>750</v>
      </c>
      <c r="C273" s="128"/>
      <c r="D273" s="129"/>
      <c r="E273" s="129"/>
      <c r="F273" s="131">
        <v>4</v>
      </c>
      <c r="G273" s="131"/>
      <c r="H273" s="132">
        <f>2*1</f>
        <v>2</v>
      </c>
      <c r="I273" s="133"/>
      <c r="J273" s="131"/>
      <c r="K273" s="133"/>
      <c r="L273" s="134"/>
      <c r="M273" s="135"/>
      <c r="N273" s="136">
        <f>F273*H273</f>
        <v>8</v>
      </c>
    </row>
    <row r="274" spans="1:14" ht="16.5" thickBot="1" x14ac:dyDescent="0.25">
      <c r="A274" s="127"/>
      <c r="B274" s="137"/>
      <c r="C274" s="128"/>
      <c r="D274" s="129"/>
      <c r="E274" s="129"/>
      <c r="F274" s="131"/>
      <c r="G274" s="131"/>
      <c r="H274" s="132"/>
      <c r="I274" s="133"/>
      <c r="J274" s="131"/>
      <c r="K274" s="133"/>
      <c r="L274" s="134"/>
      <c r="M274" s="135"/>
      <c r="N274" s="136"/>
    </row>
    <row r="275" spans="1:14" ht="30" x14ac:dyDescent="0.2">
      <c r="A275" s="118" t="s">
        <v>581</v>
      </c>
      <c r="B275" s="119" t="s">
        <v>598</v>
      </c>
      <c r="C275" s="120"/>
      <c r="D275" s="121"/>
      <c r="E275" s="121"/>
      <c r="F275" s="121"/>
      <c r="G275" s="121"/>
      <c r="H275" s="122"/>
      <c r="I275" s="123"/>
      <c r="J275" s="121"/>
      <c r="K275" s="123"/>
      <c r="L275" s="124"/>
      <c r="M275" s="125" t="s">
        <v>19</v>
      </c>
      <c r="N275" s="126">
        <f>SUM(N276:N280)</f>
        <v>1168.6400000000001</v>
      </c>
    </row>
    <row r="276" spans="1:14" ht="15.75" x14ac:dyDescent="0.2">
      <c r="A276" s="127"/>
      <c r="B276" s="137" t="s">
        <v>753</v>
      </c>
      <c r="C276" s="128"/>
      <c r="D276" s="129"/>
      <c r="E276" s="129"/>
      <c r="F276" s="131"/>
      <c r="G276" s="131"/>
      <c r="H276" s="132"/>
      <c r="I276" s="133"/>
      <c r="J276" s="131"/>
      <c r="K276" s="133"/>
      <c r="L276" s="134"/>
      <c r="M276" s="135"/>
      <c r="N276" s="136"/>
    </row>
    <row r="277" spans="1:14" ht="15.75" x14ac:dyDescent="0.2">
      <c r="A277" s="127"/>
      <c r="B277" s="137" t="s">
        <v>754</v>
      </c>
      <c r="C277" s="128"/>
      <c r="D277" s="129"/>
      <c r="E277" s="129"/>
      <c r="F277" s="131"/>
      <c r="G277" s="131"/>
      <c r="H277" s="132">
        <v>844.72</v>
      </c>
      <c r="I277" s="133"/>
      <c r="J277" s="131"/>
      <c r="K277" s="133"/>
      <c r="L277" s="134"/>
      <c r="M277" s="135"/>
      <c r="N277" s="136">
        <f t="shared" ref="N277:N279" si="2">H277</f>
        <v>844.72</v>
      </c>
    </row>
    <row r="278" spans="1:14" ht="15.75" x14ac:dyDescent="0.2">
      <c r="A278" s="127"/>
      <c r="B278" s="137" t="s">
        <v>755</v>
      </c>
      <c r="C278" s="128"/>
      <c r="D278" s="129"/>
      <c r="E278" s="129"/>
      <c r="F278" s="131"/>
      <c r="G278" s="131"/>
      <c r="H278" s="132">
        <v>225.2</v>
      </c>
      <c r="I278" s="133"/>
      <c r="J278" s="131"/>
      <c r="K278" s="133"/>
      <c r="L278" s="134"/>
      <c r="M278" s="135"/>
      <c r="N278" s="136">
        <f t="shared" si="2"/>
        <v>225.2</v>
      </c>
    </row>
    <row r="279" spans="1:14" ht="15.75" x14ac:dyDescent="0.2">
      <c r="A279" s="127"/>
      <c r="B279" s="137" t="s">
        <v>756</v>
      </c>
      <c r="C279" s="128"/>
      <c r="D279" s="129"/>
      <c r="E279" s="129"/>
      <c r="F279" s="131"/>
      <c r="G279" s="131"/>
      <c r="H279" s="132">
        <v>98.72</v>
      </c>
      <c r="I279" s="133"/>
      <c r="J279" s="131"/>
      <c r="K279" s="133"/>
      <c r="L279" s="134"/>
      <c r="M279" s="135"/>
      <c r="N279" s="136">
        <f t="shared" si="2"/>
        <v>98.72</v>
      </c>
    </row>
    <row r="280" spans="1:14" ht="16.5" thickBot="1" x14ac:dyDescent="0.25">
      <c r="A280" s="127"/>
      <c r="B280" s="137"/>
      <c r="C280" s="128"/>
      <c r="D280" s="129"/>
      <c r="E280" s="129"/>
      <c r="F280" s="131"/>
      <c r="G280" s="131"/>
      <c r="H280" s="132"/>
      <c r="I280" s="133"/>
      <c r="J280" s="131"/>
      <c r="K280" s="133"/>
      <c r="L280" s="134"/>
      <c r="M280" s="135"/>
      <c r="N280" s="136"/>
    </row>
    <row r="281" spans="1:14" ht="45" x14ac:dyDescent="0.2">
      <c r="A281" s="118" t="s">
        <v>670</v>
      </c>
      <c r="B281" s="119" t="s">
        <v>599</v>
      </c>
      <c r="C281" s="120"/>
      <c r="D281" s="121"/>
      <c r="E281" s="121"/>
      <c r="F281" s="121"/>
      <c r="G281" s="121"/>
      <c r="H281" s="122"/>
      <c r="I281" s="123"/>
      <c r="J281" s="121"/>
      <c r="K281" s="123"/>
      <c r="L281" s="124"/>
      <c r="M281" s="125" t="s">
        <v>19</v>
      </c>
      <c r="N281" s="126">
        <f>SUM(N282:N283)</f>
        <v>91.919999999999987</v>
      </c>
    </row>
    <row r="282" spans="1:14" ht="15.75" x14ac:dyDescent="0.2">
      <c r="A282" s="127"/>
      <c r="B282" s="137" t="s">
        <v>757</v>
      </c>
      <c r="C282" s="128"/>
      <c r="D282" s="129"/>
      <c r="E282" s="129"/>
      <c r="F282" s="131"/>
      <c r="G282" s="131"/>
      <c r="H282" s="132">
        <f>12.96+6.06+14.14+15.73+27.43+15.6</f>
        <v>91.919999999999987</v>
      </c>
      <c r="I282" s="133"/>
      <c r="J282" s="131"/>
      <c r="K282" s="133"/>
      <c r="L282" s="134"/>
      <c r="M282" s="135"/>
      <c r="N282" s="136">
        <f>H282</f>
        <v>91.919999999999987</v>
      </c>
    </row>
    <row r="283" spans="1:14" ht="16.5" thickBot="1" x14ac:dyDescent="0.25">
      <c r="A283" s="355"/>
      <c r="B283" s="254"/>
      <c r="C283" s="145"/>
      <c r="D283" s="146"/>
      <c r="E283" s="146"/>
      <c r="F283" s="147"/>
      <c r="G283" s="147"/>
      <c r="H283" s="148"/>
      <c r="I283" s="149"/>
      <c r="J283" s="147"/>
      <c r="K283" s="149"/>
      <c r="L283" s="150"/>
      <c r="M283" s="151"/>
      <c r="N283" s="108"/>
    </row>
    <row r="284" spans="1:14" ht="30" x14ac:dyDescent="0.2">
      <c r="A284" s="118" t="s">
        <v>766</v>
      </c>
      <c r="B284" s="119" t="s">
        <v>1135</v>
      </c>
      <c r="C284" s="120"/>
      <c r="D284" s="121"/>
      <c r="E284" s="121"/>
      <c r="F284" s="121"/>
      <c r="G284" s="121"/>
      <c r="H284" s="122"/>
      <c r="I284" s="123"/>
      <c r="J284" s="121"/>
      <c r="K284" s="123"/>
      <c r="L284" s="124"/>
      <c r="M284" s="125" t="s">
        <v>254</v>
      </c>
      <c r="N284" s="126">
        <f>SUM(N285:N290)</f>
        <v>10</v>
      </c>
    </row>
    <row r="285" spans="1:14" ht="15.75" x14ac:dyDescent="0.2">
      <c r="A285" s="127"/>
      <c r="B285" s="137" t="s">
        <v>762</v>
      </c>
      <c r="C285" s="128"/>
      <c r="D285" s="129"/>
      <c r="E285" s="129"/>
      <c r="F285" s="131">
        <v>2</v>
      </c>
      <c r="G285" s="131"/>
      <c r="H285" s="132"/>
      <c r="I285" s="133"/>
      <c r="J285" s="131"/>
      <c r="K285" s="133"/>
      <c r="L285" s="134"/>
      <c r="M285" s="135"/>
      <c r="N285" s="136">
        <f>F285</f>
        <v>2</v>
      </c>
    </row>
    <row r="286" spans="1:14" ht="15.75" x14ac:dyDescent="0.2">
      <c r="A286" s="127"/>
      <c r="B286" s="137" t="s">
        <v>763</v>
      </c>
      <c r="C286" s="128"/>
      <c r="D286" s="129"/>
      <c r="E286" s="129"/>
      <c r="F286" s="131">
        <v>2</v>
      </c>
      <c r="G286" s="131"/>
      <c r="H286" s="132"/>
      <c r="I286" s="133"/>
      <c r="J286" s="131"/>
      <c r="K286" s="133"/>
      <c r="L286" s="134"/>
      <c r="M286" s="135"/>
      <c r="N286" s="136">
        <f>F286</f>
        <v>2</v>
      </c>
    </row>
    <row r="287" spans="1:14" ht="15.75" x14ac:dyDescent="0.2">
      <c r="A287" s="127"/>
      <c r="B287" s="137" t="s">
        <v>764</v>
      </c>
      <c r="C287" s="128"/>
      <c r="D287" s="129"/>
      <c r="E287" s="129"/>
      <c r="F287" s="131">
        <v>2</v>
      </c>
      <c r="G287" s="131"/>
      <c r="H287" s="132"/>
      <c r="I287" s="133"/>
      <c r="J287" s="131"/>
      <c r="K287" s="133"/>
      <c r="L287" s="134"/>
      <c r="M287" s="135"/>
      <c r="N287" s="136">
        <f>F287</f>
        <v>2</v>
      </c>
    </row>
    <row r="288" spans="1:14" ht="15.75" x14ac:dyDescent="0.2">
      <c r="A288" s="127"/>
      <c r="B288" s="137" t="s">
        <v>769</v>
      </c>
      <c r="C288" s="128"/>
      <c r="D288" s="129"/>
      <c r="E288" s="129"/>
      <c r="F288" s="131">
        <v>2</v>
      </c>
      <c r="G288" s="131"/>
      <c r="H288" s="132"/>
      <c r="I288" s="133"/>
      <c r="J288" s="131"/>
      <c r="K288" s="133"/>
      <c r="L288" s="134"/>
      <c r="M288" s="135"/>
      <c r="N288" s="136">
        <f>F288</f>
        <v>2</v>
      </c>
    </row>
    <row r="289" spans="1:14" ht="15.75" x14ac:dyDescent="0.2">
      <c r="A289" s="127"/>
      <c r="B289" s="137" t="s">
        <v>770</v>
      </c>
      <c r="C289" s="128"/>
      <c r="D289" s="129"/>
      <c r="E289" s="129"/>
      <c r="F289" s="131">
        <v>2</v>
      </c>
      <c r="G289" s="131"/>
      <c r="H289" s="132"/>
      <c r="I289" s="133"/>
      <c r="J289" s="131"/>
      <c r="K289" s="133"/>
      <c r="L289" s="134"/>
      <c r="M289" s="135"/>
      <c r="N289" s="136">
        <f>F289</f>
        <v>2</v>
      </c>
    </row>
    <row r="290" spans="1:14" ht="16.5" thickBot="1" x14ac:dyDescent="0.25">
      <c r="A290" s="355"/>
      <c r="B290" s="254"/>
      <c r="C290" s="386"/>
      <c r="D290" s="146"/>
      <c r="E290" s="146"/>
      <c r="F290" s="147"/>
      <c r="G290" s="147"/>
      <c r="H290" s="148"/>
      <c r="I290" s="149"/>
      <c r="J290" s="147"/>
      <c r="K290" s="149"/>
      <c r="L290" s="150"/>
      <c r="M290" s="151"/>
      <c r="N290" s="136"/>
    </row>
    <row r="291" spans="1:14" ht="15.75" x14ac:dyDescent="0.25">
      <c r="A291" s="154"/>
      <c r="B291" s="155"/>
      <c r="C291" s="157"/>
      <c r="D291" s="156"/>
      <c r="E291" s="156"/>
      <c r="F291" s="157"/>
      <c r="G291" s="157"/>
      <c r="H291" s="157"/>
      <c r="I291" s="158"/>
      <c r="J291" s="319"/>
      <c r="K291" s="158"/>
      <c r="L291" s="158"/>
      <c r="M291" s="156"/>
      <c r="N291" s="159"/>
    </row>
    <row r="292" spans="1:14" ht="15.75" x14ac:dyDescent="0.25">
      <c r="A292" s="154"/>
      <c r="B292" s="155"/>
      <c r="C292" s="157"/>
      <c r="D292" s="156"/>
      <c r="E292" s="156"/>
      <c r="F292" s="157"/>
      <c r="G292" s="157"/>
      <c r="H292" s="157"/>
      <c r="I292" s="158"/>
      <c r="J292" s="319"/>
      <c r="K292" s="158"/>
      <c r="L292" s="158"/>
      <c r="M292" s="156"/>
      <c r="N292" s="159"/>
    </row>
    <row r="293" spans="1:14" ht="15.75" x14ac:dyDescent="0.25">
      <c r="A293" s="154"/>
      <c r="B293" s="155"/>
      <c r="C293" s="157"/>
      <c r="D293" s="156"/>
      <c r="E293" s="156"/>
      <c r="F293" s="157"/>
      <c r="G293" s="157"/>
      <c r="H293" s="157"/>
      <c r="I293" s="158"/>
      <c r="J293" s="319"/>
      <c r="K293" s="158"/>
      <c r="L293" s="158"/>
      <c r="M293" s="156"/>
      <c r="N293" s="159"/>
    </row>
    <row r="294" spans="1:14" ht="15.75" x14ac:dyDescent="0.25">
      <c r="A294" s="154"/>
      <c r="B294" s="155"/>
      <c r="C294" s="157"/>
      <c r="D294" s="156"/>
      <c r="E294" s="156"/>
      <c r="F294" s="157"/>
      <c r="G294" s="157"/>
      <c r="H294" s="157"/>
      <c r="I294" s="158"/>
      <c r="J294" s="319"/>
      <c r="K294" s="158"/>
      <c r="L294" s="158"/>
      <c r="M294" s="156"/>
      <c r="N294" s="159"/>
    </row>
    <row r="295" spans="1:14" ht="15.75" x14ac:dyDescent="0.25">
      <c r="A295" s="154"/>
      <c r="B295" s="155"/>
      <c r="C295" s="157"/>
      <c r="D295" s="156"/>
      <c r="E295" s="156"/>
      <c r="F295" s="157"/>
      <c r="G295" s="157"/>
      <c r="H295" s="157"/>
      <c r="I295" s="158"/>
      <c r="J295" s="319"/>
      <c r="K295" s="158"/>
      <c r="L295" s="158"/>
      <c r="M295" s="156"/>
      <c r="N295" s="159"/>
    </row>
    <row r="296" spans="1:14" ht="15.75" x14ac:dyDescent="0.25">
      <c r="A296" s="154"/>
      <c r="B296" s="155"/>
      <c r="C296" s="157"/>
      <c r="D296" s="156"/>
      <c r="E296" s="156"/>
      <c r="F296" s="157"/>
      <c r="G296" s="157"/>
      <c r="H296" s="157"/>
      <c r="I296" s="158"/>
      <c r="J296" s="319"/>
      <c r="K296" s="158"/>
      <c r="L296" s="158"/>
      <c r="M296" s="156"/>
      <c r="N296" s="159"/>
    </row>
    <row r="297" spans="1:14" ht="15.75" x14ac:dyDescent="0.25">
      <c r="A297" s="154"/>
      <c r="B297" s="155"/>
      <c r="C297" s="157"/>
      <c r="D297" s="156"/>
      <c r="E297" s="156"/>
      <c r="F297" s="157"/>
      <c r="G297" s="157"/>
      <c r="H297" s="157"/>
      <c r="I297" s="158"/>
      <c r="J297" s="319"/>
      <c r="K297" s="158"/>
      <c r="L297" s="158"/>
      <c r="M297" s="156"/>
      <c r="N297" s="159"/>
    </row>
    <row r="298" spans="1:14" ht="15.75" x14ac:dyDescent="0.25">
      <c r="A298" s="154"/>
      <c r="B298" s="155"/>
      <c r="C298" s="157"/>
      <c r="D298" s="156"/>
      <c r="E298" s="156"/>
      <c r="F298" s="157"/>
      <c r="G298" s="157"/>
      <c r="H298" s="157"/>
      <c r="I298" s="158"/>
      <c r="J298" s="319"/>
      <c r="K298" s="158"/>
      <c r="L298" s="158"/>
      <c r="M298" s="156"/>
      <c r="N298" s="159"/>
    </row>
    <row r="299" spans="1:14" ht="15.75" x14ac:dyDescent="0.25">
      <c r="A299" s="154"/>
      <c r="B299" s="155"/>
      <c r="C299" s="157"/>
      <c r="D299" s="156"/>
      <c r="E299" s="156"/>
      <c r="F299" s="157"/>
      <c r="G299" s="157"/>
      <c r="H299" s="157"/>
      <c r="I299" s="158"/>
      <c r="J299" s="319"/>
      <c r="K299" s="158"/>
      <c r="L299" s="158"/>
      <c r="M299" s="156"/>
      <c r="N299" s="159"/>
    </row>
    <row r="300" spans="1:14" ht="15.75" x14ac:dyDescent="0.25">
      <c r="A300" s="154"/>
      <c r="B300" s="155"/>
      <c r="C300" s="157"/>
      <c r="D300" s="156"/>
      <c r="E300" s="156"/>
      <c r="F300" s="157"/>
      <c r="G300" s="157"/>
      <c r="H300" s="157"/>
      <c r="I300" s="158"/>
      <c r="J300" s="319"/>
      <c r="K300" s="158"/>
      <c r="L300" s="158"/>
      <c r="M300" s="156"/>
      <c r="N300" s="159"/>
    </row>
    <row r="301" spans="1:14" ht="15.75" x14ac:dyDescent="0.25">
      <c r="A301" s="154"/>
      <c r="B301" s="155"/>
      <c r="C301" s="157"/>
      <c r="D301" s="156"/>
      <c r="E301" s="156"/>
      <c r="F301" s="157"/>
      <c r="G301" s="157"/>
      <c r="H301" s="157"/>
      <c r="I301" s="158"/>
      <c r="J301" s="319"/>
      <c r="K301" s="158"/>
      <c r="L301" s="158"/>
      <c r="M301" s="156"/>
      <c r="N301" s="159"/>
    </row>
    <row r="302" spans="1:14" ht="15.75" x14ac:dyDescent="0.25">
      <c r="A302" s="154"/>
      <c r="B302" s="155"/>
      <c r="C302" s="157"/>
      <c r="D302" s="156"/>
      <c r="E302" s="156"/>
      <c r="F302" s="157"/>
      <c r="G302" s="157"/>
      <c r="H302" s="157"/>
      <c r="I302" s="158"/>
      <c r="J302" s="319"/>
      <c r="K302" s="158"/>
      <c r="L302" s="158"/>
      <c r="M302" s="156"/>
      <c r="N302" s="159"/>
    </row>
    <row r="303" spans="1:14" ht="15.75" x14ac:dyDescent="0.25">
      <c r="A303" s="154"/>
      <c r="B303" s="155"/>
      <c r="C303" s="157"/>
      <c r="D303" s="156"/>
      <c r="E303" s="156"/>
      <c r="F303" s="157"/>
      <c r="G303" s="157"/>
      <c r="H303" s="157"/>
      <c r="I303" s="158"/>
      <c r="J303" s="319"/>
      <c r="K303" s="158"/>
      <c r="L303" s="158"/>
      <c r="M303" s="156"/>
      <c r="N303" s="159"/>
    </row>
    <row r="304" spans="1:14" ht="15.75" x14ac:dyDescent="0.25">
      <c r="A304" s="154"/>
      <c r="B304" s="155"/>
      <c r="C304" s="157"/>
      <c r="D304" s="156"/>
      <c r="E304" s="156"/>
      <c r="F304" s="157"/>
      <c r="G304" s="157"/>
      <c r="H304" s="157"/>
      <c r="I304" s="158"/>
      <c r="J304" s="319"/>
      <c r="K304" s="158"/>
      <c r="L304" s="158"/>
      <c r="M304" s="156"/>
      <c r="N304" s="159"/>
    </row>
    <row r="305" spans="1:14" ht="15.75" x14ac:dyDescent="0.25">
      <c r="A305" s="154"/>
      <c r="B305" s="155"/>
      <c r="C305" s="157"/>
      <c r="D305" s="156"/>
      <c r="E305" s="156"/>
      <c r="F305" s="157"/>
      <c r="G305" s="157"/>
      <c r="H305" s="157"/>
      <c r="I305" s="158"/>
      <c r="J305" s="319"/>
      <c r="K305" s="158"/>
      <c r="L305" s="158"/>
      <c r="M305" s="156"/>
      <c r="N305" s="159"/>
    </row>
    <row r="306" spans="1:14" ht="15.75" x14ac:dyDescent="0.25">
      <c r="A306" s="154"/>
      <c r="B306" s="155"/>
      <c r="C306" s="157"/>
      <c r="D306" s="156"/>
      <c r="E306" s="156"/>
      <c r="F306" s="157"/>
      <c r="G306" s="157"/>
      <c r="H306" s="157"/>
      <c r="I306" s="158"/>
      <c r="J306" s="319"/>
      <c r="K306" s="158"/>
      <c r="L306" s="158"/>
      <c r="M306" s="156"/>
      <c r="N306" s="159"/>
    </row>
    <row r="307" spans="1:14" ht="15.75" x14ac:dyDescent="0.25">
      <c r="A307" s="154"/>
      <c r="B307" s="155"/>
      <c r="C307" s="157"/>
      <c r="D307" s="156"/>
      <c r="E307" s="156"/>
      <c r="F307" s="157"/>
      <c r="G307" s="157"/>
      <c r="H307" s="157"/>
      <c r="I307" s="158"/>
      <c r="J307" s="319"/>
      <c r="K307" s="158"/>
      <c r="L307" s="158"/>
      <c r="M307" s="156"/>
      <c r="N307" s="159"/>
    </row>
    <row r="308" spans="1:14" ht="15.75" x14ac:dyDescent="0.25">
      <c r="A308" s="154"/>
      <c r="B308" s="155"/>
      <c r="C308" s="157"/>
      <c r="D308" s="156"/>
      <c r="E308" s="156"/>
      <c r="F308" s="157"/>
      <c r="G308" s="157"/>
      <c r="H308" s="157"/>
      <c r="I308" s="158"/>
      <c r="J308" s="319"/>
      <c r="K308" s="158"/>
      <c r="L308" s="158"/>
      <c r="M308" s="156"/>
      <c r="N308" s="159"/>
    </row>
    <row r="309" spans="1:14" ht="15.75" x14ac:dyDescent="0.25">
      <c r="A309" s="154"/>
      <c r="B309" s="155"/>
      <c r="C309" s="157"/>
      <c r="D309" s="156"/>
      <c r="E309" s="156"/>
      <c r="F309" s="157"/>
      <c r="G309" s="157"/>
      <c r="H309" s="157"/>
      <c r="I309" s="158"/>
      <c r="J309" s="319"/>
      <c r="K309" s="158"/>
      <c r="L309" s="158"/>
      <c r="M309" s="156"/>
      <c r="N309" s="159"/>
    </row>
    <row r="310" spans="1:14" ht="15.75" x14ac:dyDescent="0.25">
      <c r="A310" s="154"/>
      <c r="B310" s="155"/>
      <c r="C310" s="157"/>
      <c r="D310" s="156"/>
      <c r="E310" s="156"/>
      <c r="F310" s="157"/>
      <c r="G310" s="157"/>
      <c r="H310" s="157"/>
      <c r="I310" s="158"/>
      <c r="J310" s="319"/>
      <c r="K310" s="158"/>
      <c r="L310" s="158"/>
      <c r="M310" s="156"/>
      <c r="N310" s="159"/>
    </row>
    <row r="311" spans="1:14" ht="15.75" x14ac:dyDescent="0.25">
      <c r="A311" s="154"/>
      <c r="B311" s="155"/>
      <c r="C311" s="157"/>
      <c r="D311" s="156"/>
      <c r="E311" s="156"/>
      <c r="F311" s="157"/>
      <c r="G311" s="157"/>
      <c r="H311" s="157"/>
      <c r="I311" s="158"/>
      <c r="J311" s="319"/>
      <c r="K311" s="158"/>
      <c r="L311" s="158"/>
      <c r="M311" s="156"/>
      <c r="N311" s="159"/>
    </row>
    <row r="312" spans="1:14" ht="15.75" x14ac:dyDescent="0.25">
      <c r="A312" s="154"/>
      <c r="B312" s="155"/>
      <c r="C312" s="157"/>
      <c r="D312" s="156"/>
      <c r="E312" s="156"/>
      <c r="F312" s="157"/>
      <c r="G312" s="157"/>
      <c r="H312" s="157"/>
      <c r="I312" s="158"/>
      <c r="J312" s="319"/>
      <c r="K312" s="158"/>
      <c r="L312" s="158"/>
      <c r="M312" s="156"/>
      <c r="N312" s="159"/>
    </row>
    <row r="313" spans="1:14" ht="15.75" x14ac:dyDescent="0.25">
      <c r="A313" s="154"/>
      <c r="B313" s="155"/>
      <c r="C313" s="157"/>
      <c r="D313" s="156"/>
      <c r="E313" s="156"/>
      <c r="F313" s="157"/>
      <c r="G313" s="157"/>
      <c r="H313" s="157"/>
      <c r="I313" s="158"/>
      <c r="J313" s="319"/>
      <c r="K313" s="158"/>
      <c r="L313" s="158"/>
      <c r="M313" s="156"/>
      <c r="N313" s="159"/>
    </row>
    <row r="314" spans="1:14" ht="15.75" x14ac:dyDescent="0.25">
      <c r="A314" s="154"/>
      <c r="B314" s="155"/>
      <c r="C314" s="157"/>
      <c r="D314" s="156"/>
      <c r="E314" s="156"/>
      <c r="F314" s="157"/>
      <c r="G314" s="157"/>
      <c r="H314" s="157"/>
      <c r="I314" s="158"/>
      <c r="J314" s="319"/>
      <c r="K314" s="158"/>
      <c r="L314" s="158"/>
      <c r="M314" s="156"/>
      <c r="N314" s="159"/>
    </row>
    <row r="315" spans="1:14" ht="15.75" x14ac:dyDescent="0.25">
      <c r="A315" s="154"/>
      <c r="B315" s="155"/>
      <c r="C315" s="157"/>
      <c r="D315" s="156"/>
      <c r="E315" s="156"/>
      <c r="F315" s="157"/>
      <c r="G315" s="157"/>
      <c r="H315" s="157"/>
      <c r="I315" s="158"/>
      <c r="J315" s="319"/>
      <c r="K315" s="158"/>
      <c r="L315" s="158"/>
      <c r="M315" s="156"/>
      <c r="N315" s="159"/>
    </row>
    <row r="316" spans="1:14" ht="15.75" x14ac:dyDescent="0.25">
      <c r="A316" s="154"/>
      <c r="B316" s="155"/>
      <c r="C316" s="157"/>
      <c r="D316" s="156"/>
      <c r="E316" s="156"/>
      <c r="F316" s="157"/>
      <c r="G316" s="157"/>
      <c r="H316" s="157"/>
      <c r="I316" s="158"/>
      <c r="J316" s="319"/>
      <c r="K316" s="158"/>
      <c r="L316" s="158"/>
      <c r="M316" s="156"/>
      <c r="N316" s="159"/>
    </row>
    <row r="317" spans="1:14" ht="15.75" x14ac:dyDescent="0.25">
      <c r="A317" s="154"/>
      <c r="B317" s="155"/>
      <c r="C317" s="157"/>
      <c r="D317" s="156"/>
      <c r="E317" s="156"/>
      <c r="F317" s="157"/>
      <c r="G317" s="157"/>
      <c r="H317" s="157"/>
      <c r="I317" s="158"/>
      <c r="J317" s="319"/>
      <c r="K317" s="158"/>
      <c r="L317" s="158"/>
      <c r="M317" s="156"/>
      <c r="N317" s="159"/>
    </row>
    <row r="318" spans="1:14" ht="15.75" x14ac:dyDescent="0.25">
      <c r="A318" s="154"/>
      <c r="B318" s="155"/>
      <c r="C318" s="157"/>
      <c r="D318" s="156"/>
      <c r="E318" s="156"/>
      <c r="F318" s="157"/>
      <c r="G318" s="157"/>
      <c r="H318" s="157"/>
      <c r="I318" s="158"/>
      <c r="J318" s="319"/>
      <c r="K318" s="158"/>
      <c r="L318" s="158"/>
      <c r="M318" s="156"/>
      <c r="N318" s="159"/>
    </row>
    <row r="319" spans="1:14" ht="15.75" x14ac:dyDescent="0.25">
      <c r="A319" s="154"/>
      <c r="B319" s="155"/>
      <c r="C319" s="157"/>
      <c r="D319" s="156"/>
      <c r="E319" s="156"/>
      <c r="F319" s="157"/>
      <c r="G319" s="157"/>
      <c r="H319" s="157"/>
      <c r="I319" s="158"/>
      <c r="J319" s="319"/>
      <c r="K319" s="158"/>
      <c r="L319" s="158"/>
      <c r="M319" s="156"/>
      <c r="N319" s="159"/>
    </row>
    <row r="320" spans="1:14" ht="15.75" x14ac:dyDescent="0.25">
      <c r="A320" s="154"/>
      <c r="B320" s="155"/>
      <c r="C320" s="157"/>
      <c r="D320" s="156"/>
      <c r="E320" s="156"/>
      <c r="F320" s="157"/>
      <c r="G320" s="157"/>
      <c r="H320" s="157"/>
      <c r="I320" s="158"/>
      <c r="J320" s="319"/>
      <c r="K320" s="158"/>
      <c r="L320" s="158"/>
      <c r="M320" s="156"/>
      <c r="N320" s="159"/>
    </row>
    <row r="321" spans="1:14" ht="15.75" x14ac:dyDescent="0.25">
      <c r="A321" s="154"/>
      <c r="B321" s="155"/>
      <c r="C321" s="157"/>
      <c r="D321" s="156"/>
      <c r="E321" s="156"/>
      <c r="F321" s="157"/>
      <c r="G321" s="157"/>
      <c r="H321" s="157"/>
      <c r="I321" s="158"/>
      <c r="J321" s="319"/>
      <c r="K321" s="158"/>
      <c r="L321" s="158"/>
      <c r="M321" s="156"/>
      <c r="N321" s="159"/>
    </row>
    <row r="322" spans="1:14" ht="15.75" x14ac:dyDescent="0.25">
      <c r="A322" s="154"/>
      <c r="B322" s="155"/>
      <c r="C322" s="157"/>
      <c r="D322" s="156"/>
      <c r="E322" s="156"/>
      <c r="F322" s="157"/>
      <c r="G322" s="157"/>
      <c r="H322" s="157"/>
      <c r="I322" s="158"/>
      <c r="J322" s="319"/>
      <c r="K322" s="158"/>
      <c r="L322" s="158"/>
      <c r="M322" s="156"/>
      <c r="N322" s="159"/>
    </row>
    <row r="323" spans="1:14" ht="15.75" x14ac:dyDescent="0.25">
      <c r="A323" s="154"/>
      <c r="B323" s="155"/>
      <c r="C323" s="157"/>
      <c r="D323" s="156"/>
      <c r="E323" s="156"/>
      <c r="F323" s="157"/>
      <c r="G323" s="157"/>
      <c r="H323" s="157"/>
      <c r="I323" s="158"/>
      <c r="J323" s="319"/>
      <c r="K323" s="158"/>
      <c r="L323" s="158"/>
      <c r="M323" s="156"/>
      <c r="N323" s="159"/>
    </row>
    <row r="324" spans="1:14" ht="15.75" x14ac:dyDescent="0.25">
      <c r="A324" s="154"/>
      <c r="B324" s="155"/>
      <c r="C324" s="157"/>
      <c r="D324" s="156"/>
      <c r="E324" s="156"/>
      <c r="F324" s="157"/>
      <c r="G324" s="157"/>
      <c r="H324" s="157"/>
      <c r="I324" s="158"/>
      <c r="J324" s="319"/>
      <c r="K324" s="158"/>
      <c r="L324" s="158"/>
      <c r="M324" s="156"/>
      <c r="N324" s="159"/>
    </row>
    <row r="325" spans="1:14" ht="15.75" x14ac:dyDescent="0.25">
      <c r="A325" s="154"/>
      <c r="B325" s="155"/>
      <c r="C325" s="157"/>
      <c r="D325" s="156"/>
      <c r="E325" s="156"/>
      <c r="F325" s="157"/>
      <c r="G325" s="157"/>
      <c r="H325" s="157"/>
      <c r="I325" s="158"/>
      <c r="J325" s="319"/>
      <c r="K325" s="158"/>
      <c r="L325" s="158"/>
      <c r="M325" s="156"/>
      <c r="N325" s="159"/>
    </row>
    <row r="326" spans="1:14" ht="15.75" x14ac:dyDescent="0.25">
      <c r="A326" s="154"/>
      <c r="B326" s="155"/>
      <c r="C326" s="157"/>
      <c r="D326" s="156"/>
      <c r="E326" s="156"/>
      <c r="F326" s="157"/>
      <c r="G326" s="157"/>
      <c r="H326" s="157"/>
      <c r="I326" s="158"/>
      <c r="J326" s="319"/>
      <c r="K326" s="158"/>
      <c r="L326" s="158"/>
      <c r="M326" s="156"/>
      <c r="N326" s="159"/>
    </row>
    <row r="327" spans="1:14" ht="15.75" x14ac:dyDescent="0.25">
      <c r="A327" s="154"/>
      <c r="B327" s="155"/>
      <c r="C327" s="157"/>
      <c r="D327" s="156"/>
      <c r="E327" s="156"/>
      <c r="F327" s="157"/>
      <c r="G327" s="157"/>
      <c r="H327" s="157"/>
      <c r="I327" s="158"/>
      <c r="J327" s="319"/>
      <c r="K327" s="158"/>
      <c r="L327" s="158"/>
      <c r="M327" s="156"/>
      <c r="N327" s="159"/>
    </row>
    <row r="328" spans="1:14" ht="15.75" x14ac:dyDescent="0.25">
      <c r="A328" s="154"/>
      <c r="B328" s="155"/>
      <c r="C328" s="157"/>
      <c r="D328" s="156"/>
      <c r="E328" s="156"/>
      <c r="F328" s="157"/>
      <c r="G328" s="157"/>
      <c r="H328" s="157"/>
      <c r="I328" s="158"/>
      <c r="J328" s="319"/>
      <c r="K328" s="158"/>
      <c r="L328" s="158"/>
      <c r="M328" s="156"/>
      <c r="N328" s="159"/>
    </row>
    <row r="329" spans="1:14" ht="15.75" x14ac:dyDescent="0.25">
      <c r="A329" s="154"/>
      <c r="B329" s="155"/>
      <c r="C329" s="157"/>
      <c r="D329" s="156"/>
      <c r="E329" s="156"/>
      <c r="F329" s="157"/>
      <c r="G329" s="157"/>
      <c r="H329" s="157"/>
      <c r="I329" s="158"/>
      <c r="J329" s="319"/>
      <c r="K329" s="158"/>
      <c r="L329" s="158"/>
      <c r="M329" s="156"/>
      <c r="N329" s="159"/>
    </row>
    <row r="330" spans="1:14" ht="15.75" x14ac:dyDescent="0.25">
      <c r="A330" s="154"/>
      <c r="B330" s="155"/>
      <c r="C330" s="157"/>
      <c r="D330" s="156"/>
      <c r="E330" s="156"/>
      <c r="F330" s="157"/>
      <c r="G330" s="157"/>
      <c r="H330" s="157"/>
      <c r="I330" s="158"/>
      <c r="J330" s="319"/>
      <c r="K330" s="158"/>
      <c r="L330" s="158"/>
      <c r="M330" s="156"/>
      <c r="N330" s="159"/>
    </row>
    <row r="331" spans="1:14" ht="15.75" x14ac:dyDescent="0.25">
      <c r="A331" s="154"/>
      <c r="B331" s="155"/>
      <c r="C331" s="157"/>
      <c r="D331" s="156"/>
      <c r="E331" s="156"/>
      <c r="F331" s="157"/>
      <c r="G331" s="157"/>
      <c r="H331" s="157"/>
      <c r="I331" s="158"/>
      <c r="J331" s="319"/>
      <c r="K331" s="158"/>
      <c r="L331" s="158"/>
      <c r="M331" s="156"/>
      <c r="N331" s="159"/>
    </row>
    <row r="332" spans="1:14" ht="15.75" x14ac:dyDescent="0.25">
      <c r="A332" s="154"/>
      <c r="B332" s="155"/>
      <c r="C332" s="157"/>
      <c r="D332" s="156"/>
      <c r="E332" s="156"/>
      <c r="F332" s="157"/>
      <c r="G332" s="157"/>
      <c r="H332" s="157"/>
      <c r="I332" s="158"/>
      <c r="J332" s="319"/>
      <c r="K332" s="158"/>
      <c r="L332" s="158"/>
      <c r="M332" s="156"/>
      <c r="N332" s="159"/>
    </row>
    <row r="333" spans="1:14" ht="15.75" x14ac:dyDescent="0.25">
      <c r="A333" s="154"/>
      <c r="B333" s="155"/>
      <c r="C333" s="157"/>
      <c r="D333" s="156"/>
      <c r="E333" s="156"/>
      <c r="F333" s="157"/>
      <c r="G333" s="157"/>
      <c r="H333" s="157"/>
      <c r="I333" s="158"/>
      <c r="J333" s="319"/>
      <c r="K333" s="158"/>
      <c r="L333" s="158"/>
      <c r="M333" s="156"/>
      <c r="N333" s="159"/>
    </row>
    <row r="334" spans="1:14" ht="15.75" x14ac:dyDescent="0.25">
      <c r="A334" s="154"/>
      <c r="B334" s="155"/>
      <c r="C334" s="157"/>
      <c r="D334" s="156"/>
      <c r="E334" s="156"/>
      <c r="F334" s="157"/>
      <c r="G334" s="157"/>
      <c r="H334" s="157"/>
      <c r="I334" s="158"/>
      <c r="J334" s="319"/>
      <c r="K334" s="158"/>
      <c r="L334" s="158"/>
      <c r="M334" s="156"/>
      <c r="N334" s="159"/>
    </row>
    <row r="335" spans="1:14" ht="15.75" x14ac:dyDescent="0.25">
      <c r="A335" s="154"/>
      <c r="B335" s="155"/>
      <c r="C335" s="157"/>
      <c r="D335" s="156"/>
      <c r="E335" s="156"/>
      <c r="F335" s="157"/>
      <c r="G335" s="157"/>
      <c r="H335" s="157"/>
      <c r="I335" s="158"/>
      <c r="J335" s="319"/>
      <c r="K335" s="158"/>
      <c r="L335" s="158"/>
      <c r="M335" s="156"/>
      <c r="N335" s="159"/>
    </row>
    <row r="336" spans="1:14" ht="15.75" x14ac:dyDescent="0.25">
      <c r="A336" s="154"/>
      <c r="B336" s="155"/>
      <c r="C336" s="157"/>
      <c r="D336" s="156"/>
      <c r="E336" s="156"/>
      <c r="F336" s="157"/>
      <c r="G336" s="157"/>
      <c r="H336" s="157"/>
      <c r="I336" s="158"/>
      <c r="J336" s="319"/>
      <c r="K336" s="158"/>
      <c r="L336" s="158"/>
      <c r="M336" s="156"/>
      <c r="N336" s="159"/>
    </row>
    <row r="337" spans="1:14" ht="15.75" x14ac:dyDescent="0.25">
      <c r="A337" s="154"/>
      <c r="B337" s="155"/>
      <c r="C337" s="157"/>
      <c r="D337" s="156"/>
      <c r="E337" s="156"/>
      <c r="F337" s="157"/>
      <c r="G337" s="157"/>
      <c r="H337" s="157"/>
      <c r="I337" s="158"/>
      <c r="J337" s="319"/>
      <c r="K337" s="158"/>
      <c r="L337" s="158"/>
      <c r="M337" s="156"/>
      <c r="N337" s="159"/>
    </row>
    <row r="338" spans="1:14" ht="15.75" x14ac:dyDescent="0.25">
      <c r="A338" s="154"/>
      <c r="B338" s="155"/>
      <c r="C338" s="157"/>
      <c r="D338" s="156"/>
      <c r="E338" s="156"/>
      <c r="F338" s="157"/>
      <c r="G338" s="157"/>
      <c r="H338" s="157"/>
      <c r="I338" s="158"/>
      <c r="J338" s="319"/>
      <c r="K338" s="158"/>
      <c r="L338" s="158"/>
      <c r="M338" s="156"/>
      <c r="N338" s="159"/>
    </row>
    <row r="339" spans="1:14" ht="15.75" x14ac:dyDescent="0.25">
      <c r="A339" s="154"/>
      <c r="B339" s="155"/>
      <c r="C339" s="157"/>
      <c r="D339" s="156"/>
      <c r="E339" s="156"/>
      <c r="F339" s="157"/>
      <c r="G339" s="157"/>
      <c r="H339" s="157"/>
      <c r="I339" s="158"/>
      <c r="J339" s="319"/>
      <c r="K339" s="158"/>
      <c r="L339" s="158"/>
      <c r="M339" s="156"/>
      <c r="N339" s="159"/>
    </row>
    <row r="340" spans="1:14" ht="15.75" x14ac:dyDescent="0.25">
      <c r="A340" s="154"/>
      <c r="B340" s="155"/>
      <c r="C340" s="157"/>
      <c r="D340" s="156"/>
      <c r="E340" s="156"/>
      <c r="F340" s="157"/>
      <c r="G340" s="157"/>
      <c r="H340" s="157"/>
      <c r="I340" s="158"/>
      <c r="J340" s="319"/>
      <c r="K340" s="158"/>
      <c r="L340" s="158"/>
      <c r="M340" s="156"/>
      <c r="N340" s="159"/>
    </row>
    <row r="341" spans="1:14" ht="15.75" x14ac:dyDescent="0.25">
      <c r="A341" s="154"/>
      <c r="B341" s="155"/>
      <c r="C341" s="157"/>
      <c r="D341" s="156"/>
      <c r="E341" s="156"/>
      <c r="F341" s="157"/>
      <c r="G341" s="157"/>
      <c r="H341" s="157"/>
      <c r="I341" s="158"/>
      <c r="J341" s="319"/>
      <c r="K341" s="158"/>
      <c r="L341" s="158"/>
      <c r="M341" s="156"/>
      <c r="N341" s="159"/>
    </row>
    <row r="342" spans="1:14" ht="15.75" x14ac:dyDescent="0.25">
      <c r="A342" s="154"/>
      <c r="B342" s="155"/>
      <c r="C342" s="157"/>
      <c r="D342" s="156"/>
      <c r="E342" s="156"/>
      <c r="F342" s="157"/>
      <c r="G342" s="157"/>
      <c r="H342" s="157"/>
      <c r="I342" s="158"/>
      <c r="J342" s="319"/>
      <c r="K342" s="158"/>
      <c r="L342" s="158"/>
      <c r="M342" s="156"/>
      <c r="N342" s="159"/>
    </row>
    <row r="343" spans="1:14" ht="15.75" x14ac:dyDescent="0.25">
      <c r="A343" s="154"/>
      <c r="B343" s="155"/>
      <c r="C343" s="157"/>
      <c r="D343" s="156"/>
      <c r="E343" s="156"/>
      <c r="F343" s="157"/>
      <c r="G343" s="157"/>
      <c r="H343" s="157"/>
      <c r="I343" s="158"/>
      <c r="J343" s="319"/>
      <c r="K343" s="158"/>
      <c r="L343" s="158"/>
      <c r="M343" s="156"/>
      <c r="N343" s="159"/>
    </row>
    <row r="344" spans="1:14" ht="15.75" x14ac:dyDescent="0.25">
      <c r="A344" s="154"/>
      <c r="B344" s="155"/>
      <c r="C344" s="157"/>
      <c r="D344" s="156"/>
      <c r="E344" s="156"/>
      <c r="F344" s="157"/>
      <c r="G344" s="157"/>
      <c r="H344" s="157"/>
      <c r="I344" s="158"/>
      <c r="J344" s="319"/>
      <c r="K344" s="158"/>
      <c r="L344" s="158"/>
      <c r="M344" s="156"/>
      <c r="N344" s="159"/>
    </row>
    <row r="345" spans="1:14" ht="15.75" x14ac:dyDescent="0.25">
      <c r="A345" s="154"/>
      <c r="B345" s="155"/>
      <c r="C345" s="157"/>
      <c r="D345" s="156"/>
      <c r="E345" s="156"/>
      <c r="F345" s="157"/>
      <c r="G345" s="157"/>
      <c r="H345" s="157"/>
      <c r="I345" s="158"/>
      <c r="J345" s="319"/>
      <c r="K345" s="158"/>
      <c r="L345" s="158"/>
      <c r="M345" s="156"/>
      <c r="N345" s="159"/>
    </row>
    <row r="346" spans="1:14" ht="15.75" x14ac:dyDescent="0.25">
      <c r="A346" s="154"/>
      <c r="B346" s="155"/>
      <c r="C346" s="157"/>
      <c r="D346" s="156"/>
      <c r="E346" s="156"/>
      <c r="F346" s="157"/>
      <c r="G346" s="157"/>
      <c r="H346" s="157"/>
      <c r="I346" s="158"/>
      <c r="J346" s="319"/>
      <c r="K346" s="158"/>
      <c r="L346" s="158"/>
      <c r="M346" s="156"/>
      <c r="N346" s="159"/>
    </row>
    <row r="347" spans="1:14" ht="15.75" x14ac:dyDescent="0.25">
      <c r="A347" s="154"/>
      <c r="B347" s="155"/>
      <c r="C347" s="157"/>
      <c r="D347" s="156"/>
      <c r="E347" s="156"/>
      <c r="F347" s="157"/>
      <c r="G347" s="157"/>
      <c r="H347" s="157"/>
      <c r="I347" s="158"/>
      <c r="J347" s="319"/>
      <c r="K347" s="158"/>
      <c r="L347" s="158"/>
      <c r="M347" s="156"/>
      <c r="N347" s="159"/>
    </row>
    <row r="348" spans="1:14" ht="15.75" x14ac:dyDescent="0.25">
      <c r="A348" s="154"/>
      <c r="B348" s="155"/>
      <c r="C348" s="157"/>
      <c r="D348" s="156"/>
      <c r="E348" s="156"/>
      <c r="F348" s="157"/>
      <c r="G348" s="157"/>
      <c r="H348" s="157"/>
      <c r="I348" s="158"/>
      <c r="J348" s="319"/>
      <c r="K348" s="158"/>
      <c r="L348" s="158"/>
      <c r="M348" s="156"/>
      <c r="N348" s="159"/>
    </row>
    <row r="349" spans="1:14" ht="15.75" x14ac:dyDescent="0.25">
      <c r="A349" s="154"/>
      <c r="B349" s="155"/>
      <c r="C349" s="157"/>
      <c r="D349" s="156"/>
      <c r="E349" s="156"/>
      <c r="F349" s="157"/>
      <c r="G349" s="157"/>
      <c r="H349" s="157"/>
      <c r="I349" s="158"/>
      <c r="J349" s="319"/>
      <c r="K349" s="158"/>
      <c r="L349" s="158"/>
      <c r="M349" s="156"/>
      <c r="N349" s="159"/>
    </row>
    <row r="350" spans="1:14" ht="15.75" x14ac:dyDescent="0.25">
      <c r="A350" s="154"/>
      <c r="B350" s="155"/>
      <c r="C350" s="157"/>
      <c r="D350" s="156"/>
      <c r="E350" s="156"/>
      <c r="F350" s="157"/>
      <c r="G350" s="157"/>
      <c r="H350" s="157"/>
      <c r="I350" s="158"/>
      <c r="J350" s="319"/>
      <c r="K350" s="158"/>
      <c r="L350" s="158"/>
      <c r="M350" s="156"/>
      <c r="N350" s="159"/>
    </row>
    <row r="351" spans="1:14" ht="15.75" x14ac:dyDescent="0.25">
      <c r="A351" s="154"/>
      <c r="B351" s="155"/>
      <c r="C351" s="157"/>
      <c r="D351" s="156"/>
      <c r="E351" s="156"/>
      <c r="F351" s="157"/>
      <c r="G351" s="157"/>
      <c r="H351" s="157"/>
      <c r="I351" s="158"/>
      <c r="J351" s="319"/>
      <c r="K351" s="158"/>
      <c r="L351" s="158"/>
      <c r="M351" s="156"/>
      <c r="N351" s="159"/>
    </row>
    <row r="352" spans="1:14" ht="15.75" x14ac:dyDescent="0.25">
      <c r="A352" s="154"/>
      <c r="B352" s="155"/>
      <c r="C352" s="157"/>
      <c r="D352" s="156"/>
      <c r="E352" s="156"/>
      <c r="F352" s="157"/>
      <c r="G352" s="157"/>
      <c r="H352" s="157"/>
      <c r="I352" s="158"/>
      <c r="J352" s="319"/>
      <c r="K352" s="158"/>
      <c r="L352" s="158"/>
      <c r="M352" s="156"/>
      <c r="N352" s="159"/>
    </row>
    <row r="353" spans="1:14" ht="15.75" x14ac:dyDescent="0.25">
      <c r="A353" s="154"/>
      <c r="B353" s="155"/>
      <c r="C353" s="157"/>
      <c r="D353" s="156"/>
      <c r="E353" s="156"/>
      <c r="F353" s="157"/>
      <c r="G353" s="157"/>
      <c r="H353" s="157"/>
      <c r="I353" s="158"/>
      <c r="J353" s="319"/>
      <c r="K353" s="158"/>
      <c r="L353" s="158"/>
      <c r="M353" s="156"/>
      <c r="N353" s="159"/>
    </row>
    <row r="354" spans="1:14" ht="15.75" x14ac:dyDescent="0.25">
      <c r="A354" s="154"/>
      <c r="B354" s="155"/>
      <c r="C354" s="157"/>
      <c r="D354" s="156"/>
      <c r="E354" s="156"/>
      <c r="F354" s="157"/>
      <c r="G354" s="157"/>
      <c r="H354" s="157"/>
      <c r="I354" s="158"/>
      <c r="J354" s="319"/>
      <c r="K354" s="158"/>
      <c r="L354" s="158"/>
      <c r="M354" s="156"/>
      <c r="N354" s="159"/>
    </row>
    <row r="355" spans="1:14" ht="15.75" x14ac:dyDescent="0.25">
      <c r="A355" s="154"/>
      <c r="B355" s="155"/>
      <c r="C355" s="157"/>
      <c r="D355" s="156"/>
      <c r="E355" s="156"/>
      <c r="F355" s="157"/>
      <c r="G355" s="157"/>
      <c r="H355" s="157"/>
      <c r="I355" s="158"/>
      <c r="J355" s="319"/>
      <c r="K355" s="158"/>
      <c r="L355" s="158"/>
      <c r="M355" s="156"/>
      <c r="N355" s="159"/>
    </row>
    <row r="356" spans="1:14" ht="15.75" x14ac:dyDescent="0.25">
      <c r="A356" s="154"/>
      <c r="B356" s="155"/>
      <c r="C356" s="157"/>
      <c r="D356" s="156"/>
      <c r="E356" s="156"/>
      <c r="F356" s="157"/>
      <c r="G356" s="157"/>
      <c r="H356" s="157"/>
      <c r="I356" s="158"/>
      <c r="J356" s="319"/>
      <c r="K356" s="158"/>
      <c r="L356" s="158"/>
      <c r="M356" s="156"/>
      <c r="N356" s="159"/>
    </row>
    <row r="357" spans="1:14" ht="15.75" x14ac:dyDescent="0.25">
      <c r="A357" s="154"/>
      <c r="B357" s="155"/>
      <c r="C357" s="157"/>
      <c r="D357" s="156"/>
      <c r="E357" s="156"/>
      <c r="F357" s="157"/>
      <c r="G357" s="157"/>
      <c r="H357" s="157"/>
      <c r="I357" s="158"/>
      <c r="J357" s="319"/>
      <c r="K357" s="158"/>
      <c r="L357" s="158"/>
      <c r="M357" s="156"/>
      <c r="N357" s="159"/>
    </row>
    <row r="358" spans="1:14" ht="15.75" x14ac:dyDescent="0.25">
      <c r="A358" s="154"/>
      <c r="B358" s="155"/>
      <c r="C358" s="157"/>
      <c r="D358" s="156"/>
      <c r="E358" s="156"/>
      <c r="F358" s="157"/>
      <c r="G358" s="157"/>
      <c r="H358" s="157"/>
      <c r="I358" s="158"/>
      <c r="J358" s="319"/>
      <c r="K358" s="158"/>
      <c r="L358" s="158"/>
      <c r="M358" s="156"/>
      <c r="N358" s="159"/>
    </row>
    <row r="359" spans="1:14" ht="15.75" x14ac:dyDescent="0.25">
      <c r="A359" s="154"/>
      <c r="B359" s="155"/>
      <c r="C359" s="157"/>
      <c r="D359" s="156"/>
      <c r="E359" s="156"/>
      <c r="F359" s="157"/>
      <c r="G359" s="157"/>
      <c r="H359" s="157"/>
      <c r="I359" s="158"/>
      <c r="J359" s="319"/>
      <c r="K359" s="158"/>
      <c r="L359" s="158"/>
      <c r="M359" s="156"/>
      <c r="N359" s="159"/>
    </row>
    <row r="360" spans="1:14" ht="15.75" x14ac:dyDescent="0.25">
      <c r="A360" s="154"/>
      <c r="B360" s="155"/>
      <c r="C360" s="157"/>
      <c r="D360" s="156"/>
      <c r="E360" s="156"/>
      <c r="F360" s="157"/>
      <c r="G360" s="157"/>
      <c r="H360" s="157"/>
      <c r="I360" s="158"/>
      <c r="J360" s="319"/>
      <c r="K360" s="158"/>
      <c r="L360" s="158"/>
      <c r="M360" s="156"/>
      <c r="N360" s="159"/>
    </row>
    <row r="361" spans="1:14" ht="15.75" x14ac:dyDescent="0.25">
      <c r="A361" s="154"/>
      <c r="B361" s="155"/>
      <c r="C361" s="157"/>
      <c r="D361" s="156"/>
      <c r="E361" s="156"/>
      <c r="F361" s="157"/>
      <c r="G361" s="157"/>
      <c r="H361" s="157"/>
      <c r="I361" s="158"/>
      <c r="J361" s="319"/>
      <c r="K361" s="158"/>
      <c r="L361" s="158"/>
      <c r="M361" s="156"/>
      <c r="N361" s="159"/>
    </row>
    <row r="362" spans="1:14" ht="15.75" x14ac:dyDescent="0.25">
      <c r="A362" s="154"/>
      <c r="B362" s="155"/>
      <c r="C362" s="157"/>
      <c r="D362" s="156"/>
      <c r="E362" s="156"/>
      <c r="F362" s="157"/>
      <c r="G362" s="157"/>
      <c r="H362" s="157"/>
      <c r="I362" s="158"/>
      <c r="J362" s="319"/>
      <c r="K362" s="158"/>
      <c r="L362" s="158"/>
      <c r="M362" s="156"/>
      <c r="N362" s="159"/>
    </row>
    <row r="363" spans="1:14" ht="15.75" x14ac:dyDescent="0.25">
      <c r="A363" s="154"/>
      <c r="B363" s="155"/>
      <c r="C363" s="157"/>
      <c r="D363" s="156"/>
      <c r="E363" s="156"/>
      <c r="F363" s="157"/>
      <c r="G363" s="157"/>
      <c r="H363" s="157"/>
      <c r="I363" s="158"/>
      <c r="J363" s="319"/>
      <c r="K363" s="158"/>
      <c r="L363" s="158"/>
      <c r="M363" s="156"/>
      <c r="N363" s="159"/>
    </row>
    <row r="364" spans="1:14" ht="15.75" x14ac:dyDescent="0.25">
      <c r="A364" s="154"/>
      <c r="B364" s="155"/>
      <c r="C364" s="157"/>
      <c r="D364" s="156"/>
      <c r="E364" s="156"/>
      <c r="F364" s="157"/>
      <c r="G364" s="157"/>
      <c r="H364" s="157"/>
      <c r="I364" s="158"/>
      <c r="J364" s="319"/>
      <c r="K364" s="158"/>
      <c r="L364" s="158"/>
      <c r="M364" s="156"/>
      <c r="N364" s="159"/>
    </row>
    <row r="365" spans="1:14" ht="15.75" x14ac:dyDescent="0.25">
      <c r="A365" s="154"/>
      <c r="B365" s="155"/>
      <c r="C365" s="157"/>
      <c r="D365" s="156"/>
      <c r="E365" s="156"/>
      <c r="F365" s="157"/>
      <c r="G365" s="157"/>
      <c r="H365" s="157"/>
      <c r="I365" s="158"/>
      <c r="J365" s="319"/>
      <c r="K365" s="158"/>
      <c r="L365" s="158"/>
      <c r="M365" s="156"/>
      <c r="N365" s="159"/>
    </row>
    <row r="366" spans="1:14" ht="15.75" x14ac:dyDescent="0.25">
      <c r="A366" s="154"/>
      <c r="B366" s="155"/>
      <c r="C366" s="157"/>
      <c r="D366" s="156"/>
      <c r="E366" s="156"/>
      <c r="F366" s="157"/>
      <c r="G366" s="157"/>
      <c r="H366" s="157"/>
      <c r="I366" s="158"/>
      <c r="J366" s="319"/>
      <c r="K366" s="158"/>
      <c r="L366" s="158"/>
      <c r="M366" s="156"/>
      <c r="N366" s="159"/>
    </row>
    <row r="367" spans="1:14" ht="15.75" x14ac:dyDescent="0.25">
      <c r="A367" s="154"/>
      <c r="B367" s="155"/>
      <c r="C367" s="157"/>
      <c r="D367" s="156"/>
      <c r="E367" s="156"/>
      <c r="F367" s="157"/>
      <c r="G367" s="157"/>
      <c r="H367" s="157"/>
      <c r="I367" s="158"/>
      <c r="J367" s="319"/>
      <c r="K367" s="158"/>
      <c r="L367" s="158"/>
      <c r="M367" s="156"/>
      <c r="N367" s="159"/>
    </row>
    <row r="368" spans="1:14" ht="15.75" x14ac:dyDescent="0.25">
      <c r="A368" s="154"/>
      <c r="B368" s="155"/>
      <c r="C368" s="157"/>
      <c r="D368" s="156"/>
      <c r="E368" s="156"/>
      <c r="F368" s="157"/>
      <c r="G368" s="157"/>
      <c r="H368" s="157"/>
      <c r="I368" s="158"/>
      <c r="J368" s="319"/>
      <c r="K368" s="158"/>
      <c r="L368" s="158"/>
      <c r="M368" s="156"/>
      <c r="N368" s="159"/>
    </row>
    <row r="369" spans="1:14" ht="15.75" x14ac:dyDescent="0.25">
      <c r="A369" s="154"/>
      <c r="B369" s="155"/>
      <c r="C369" s="157"/>
      <c r="D369" s="156"/>
      <c r="E369" s="156"/>
      <c r="F369" s="157"/>
      <c r="G369" s="157"/>
      <c r="H369" s="157"/>
      <c r="I369" s="158"/>
      <c r="J369" s="319"/>
      <c r="K369" s="158"/>
      <c r="L369" s="158"/>
      <c r="M369" s="156"/>
      <c r="N369" s="159"/>
    </row>
    <row r="370" spans="1:14" ht="15.75" x14ac:dyDescent="0.25">
      <c r="A370" s="154"/>
      <c r="B370" s="155"/>
      <c r="C370" s="157"/>
      <c r="D370" s="156"/>
      <c r="E370" s="156"/>
      <c r="F370" s="157"/>
      <c r="G370" s="157"/>
      <c r="H370" s="157"/>
      <c r="I370" s="158"/>
      <c r="J370" s="319"/>
      <c r="K370" s="158"/>
      <c r="L370" s="158"/>
      <c r="M370" s="156"/>
      <c r="N370" s="159"/>
    </row>
    <row r="371" spans="1:14" ht="15.75" x14ac:dyDescent="0.25">
      <c r="A371" s="154"/>
      <c r="B371" s="155"/>
      <c r="C371" s="157"/>
      <c r="D371" s="156"/>
      <c r="E371" s="156"/>
      <c r="F371" s="157"/>
      <c r="G371" s="157"/>
      <c r="H371" s="157"/>
      <c r="I371" s="158"/>
      <c r="J371" s="319"/>
      <c r="K371" s="158"/>
      <c r="L371" s="158"/>
      <c r="M371" s="156"/>
      <c r="N371" s="159"/>
    </row>
    <row r="372" spans="1:14" ht="15.75" x14ac:dyDescent="0.25">
      <c r="A372" s="154"/>
      <c r="B372" s="155"/>
      <c r="C372" s="157"/>
      <c r="D372" s="156"/>
      <c r="E372" s="156"/>
      <c r="F372" s="157"/>
      <c r="G372" s="157"/>
      <c r="H372" s="157"/>
      <c r="I372" s="158"/>
      <c r="J372" s="319"/>
      <c r="K372" s="158"/>
      <c r="L372" s="158"/>
      <c r="M372" s="156"/>
      <c r="N372" s="159"/>
    </row>
    <row r="373" spans="1:14" ht="15.75" x14ac:dyDescent="0.25">
      <c r="A373" s="154"/>
      <c r="B373" s="155"/>
      <c r="C373" s="157"/>
      <c r="D373" s="156"/>
      <c r="E373" s="156"/>
      <c r="F373" s="157"/>
      <c r="G373" s="157"/>
      <c r="H373" s="157"/>
      <c r="I373" s="158"/>
      <c r="J373" s="319"/>
      <c r="K373" s="158"/>
      <c r="L373" s="158"/>
      <c r="M373" s="156"/>
      <c r="N373" s="159"/>
    </row>
    <row r="374" spans="1:14" ht="15.75" x14ac:dyDescent="0.25">
      <c r="A374" s="154"/>
      <c r="B374" s="155"/>
      <c r="C374" s="157"/>
      <c r="D374" s="156"/>
      <c r="E374" s="156"/>
      <c r="F374" s="157"/>
      <c r="G374" s="157"/>
      <c r="H374" s="157"/>
      <c r="I374" s="158"/>
      <c r="J374" s="319"/>
      <c r="K374" s="158"/>
      <c r="L374" s="158"/>
      <c r="M374" s="156"/>
      <c r="N374" s="159"/>
    </row>
    <row r="375" spans="1:14" ht="15.75" x14ac:dyDescent="0.25">
      <c r="A375" s="154"/>
      <c r="B375" s="155"/>
      <c r="C375" s="157"/>
      <c r="D375" s="156"/>
      <c r="E375" s="156"/>
      <c r="F375" s="157"/>
      <c r="G375" s="157"/>
      <c r="H375" s="157"/>
      <c r="I375" s="158"/>
      <c r="J375" s="319"/>
      <c r="K375" s="158"/>
      <c r="L375" s="158"/>
      <c r="M375" s="156"/>
      <c r="N375" s="159"/>
    </row>
    <row r="376" spans="1:14" ht="15.75" x14ac:dyDescent="0.25">
      <c r="A376" s="154"/>
      <c r="B376" s="155"/>
      <c r="C376" s="157"/>
      <c r="D376" s="156"/>
      <c r="E376" s="156"/>
      <c r="F376" s="157"/>
      <c r="G376" s="157"/>
      <c r="H376" s="157"/>
      <c r="I376" s="158"/>
      <c r="J376" s="319"/>
      <c r="K376" s="158"/>
      <c r="L376" s="158"/>
      <c r="M376" s="156"/>
      <c r="N376" s="159"/>
    </row>
    <row r="377" spans="1:14" ht="15.75" x14ac:dyDescent="0.25">
      <c r="A377" s="154"/>
      <c r="B377" s="155"/>
      <c r="C377" s="157"/>
      <c r="D377" s="156"/>
      <c r="E377" s="156"/>
      <c r="F377" s="157"/>
      <c r="G377" s="157"/>
      <c r="H377" s="157"/>
      <c r="I377" s="158"/>
      <c r="J377" s="319"/>
      <c r="K377" s="158"/>
      <c r="L377" s="158"/>
      <c r="M377" s="156"/>
      <c r="N377" s="159"/>
    </row>
    <row r="378" spans="1:14" ht="15.75" x14ac:dyDescent="0.25">
      <c r="A378" s="154"/>
      <c r="B378" s="155"/>
      <c r="C378" s="157"/>
      <c r="D378" s="156"/>
      <c r="E378" s="156"/>
      <c r="F378" s="157"/>
      <c r="G378" s="157"/>
      <c r="H378" s="157"/>
      <c r="I378" s="158"/>
      <c r="J378" s="319"/>
      <c r="K378" s="158"/>
      <c r="L378" s="158"/>
      <c r="M378" s="156"/>
      <c r="N378" s="159"/>
    </row>
    <row r="379" spans="1:14" ht="15.75" x14ac:dyDescent="0.25">
      <c r="A379" s="154"/>
      <c r="B379" s="155"/>
      <c r="C379" s="157"/>
      <c r="D379" s="156"/>
      <c r="E379" s="156"/>
      <c r="F379" s="157"/>
      <c r="G379" s="157"/>
      <c r="H379" s="157"/>
      <c r="I379" s="158"/>
      <c r="J379" s="319"/>
      <c r="K379" s="158"/>
      <c r="L379" s="158"/>
      <c r="M379" s="156"/>
      <c r="N379" s="159"/>
    </row>
    <row r="380" spans="1:14" ht="15.75" x14ac:dyDescent="0.25">
      <c r="A380" s="154"/>
      <c r="B380" s="155"/>
      <c r="C380" s="157"/>
      <c r="D380" s="156"/>
      <c r="E380" s="156"/>
      <c r="F380" s="157"/>
      <c r="G380" s="157"/>
      <c r="H380" s="157"/>
      <c r="I380" s="158"/>
      <c r="J380" s="319"/>
      <c r="K380" s="158"/>
      <c r="L380" s="158"/>
      <c r="M380" s="156"/>
      <c r="N380" s="159"/>
    </row>
    <row r="381" spans="1:14" ht="15.75" x14ac:dyDescent="0.25">
      <c r="A381" s="154"/>
      <c r="B381" s="155"/>
      <c r="C381" s="157"/>
      <c r="D381" s="156"/>
      <c r="E381" s="156"/>
      <c r="F381" s="157"/>
      <c r="G381" s="157"/>
      <c r="H381" s="157"/>
      <c r="I381" s="158"/>
      <c r="J381" s="319"/>
      <c r="K381" s="158"/>
      <c r="L381" s="158"/>
      <c r="M381" s="156"/>
      <c r="N381" s="159"/>
    </row>
    <row r="382" spans="1:14" ht="15.75" x14ac:dyDescent="0.25">
      <c r="A382" s="154"/>
      <c r="B382" s="155"/>
      <c r="C382" s="157"/>
      <c r="D382" s="156"/>
      <c r="E382" s="156"/>
      <c r="F382" s="157"/>
      <c r="G382" s="157"/>
      <c r="H382" s="157"/>
      <c r="I382" s="158"/>
      <c r="J382" s="319"/>
      <c r="K382" s="158"/>
      <c r="L382" s="158"/>
      <c r="M382" s="156"/>
      <c r="N382" s="159"/>
    </row>
    <row r="383" spans="1:14" ht="15.75" x14ac:dyDescent="0.25">
      <c r="A383" s="154"/>
      <c r="B383" s="155"/>
      <c r="C383" s="157"/>
      <c r="D383" s="156"/>
      <c r="E383" s="156"/>
      <c r="F383" s="157"/>
      <c r="G383" s="157"/>
      <c r="H383" s="157"/>
      <c r="I383" s="158"/>
      <c r="J383" s="319"/>
      <c r="K383" s="158"/>
      <c r="L383" s="158"/>
      <c r="M383" s="156"/>
      <c r="N383" s="159"/>
    </row>
    <row r="384" spans="1:14" ht="15.75" x14ac:dyDescent="0.25">
      <c r="A384" s="154"/>
      <c r="B384" s="155"/>
      <c r="C384" s="157"/>
      <c r="D384" s="156"/>
      <c r="E384" s="156"/>
      <c r="F384" s="157"/>
      <c r="G384" s="157"/>
      <c r="H384" s="157"/>
      <c r="I384" s="158"/>
      <c r="J384" s="319"/>
      <c r="K384" s="158"/>
      <c r="L384" s="158"/>
      <c r="M384" s="156"/>
      <c r="N384" s="159"/>
    </row>
    <row r="385" spans="1:14" ht="15.75" x14ac:dyDescent="0.25">
      <c r="A385" s="154"/>
      <c r="B385" s="155"/>
      <c r="C385" s="157"/>
      <c r="D385" s="156"/>
      <c r="E385" s="156"/>
      <c r="F385" s="157"/>
      <c r="G385" s="157"/>
      <c r="H385" s="157"/>
      <c r="I385" s="158"/>
      <c r="J385" s="319"/>
      <c r="K385" s="158"/>
      <c r="L385" s="158"/>
      <c r="M385" s="156"/>
      <c r="N385" s="159"/>
    </row>
    <row r="386" spans="1:14" ht="15.75" x14ac:dyDescent="0.25">
      <c r="A386" s="154"/>
      <c r="B386" s="155"/>
      <c r="C386" s="157"/>
      <c r="D386" s="156"/>
      <c r="E386" s="156"/>
      <c r="F386" s="157"/>
      <c r="G386" s="157"/>
      <c r="H386" s="157"/>
      <c r="I386" s="158"/>
      <c r="J386" s="319"/>
      <c r="K386" s="158"/>
      <c r="L386" s="158"/>
      <c r="M386" s="156"/>
      <c r="N386" s="159"/>
    </row>
    <row r="387" spans="1:14" ht="15.75" x14ac:dyDescent="0.25">
      <c r="A387" s="154"/>
      <c r="B387" s="155"/>
      <c r="C387" s="157"/>
      <c r="D387" s="156"/>
      <c r="E387" s="156"/>
      <c r="F387" s="157"/>
      <c r="G387" s="157"/>
      <c r="H387" s="157"/>
      <c r="I387" s="158"/>
      <c r="J387" s="319"/>
      <c r="K387" s="158"/>
      <c r="L387" s="158"/>
      <c r="M387" s="156"/>
      <c r="N387" s="159"/>
    </row>
    <row r="388" spans="1:14" ht="15.75" x14ac:dyDescent="0.25">
      <c r="A388" s="154"/>
      <c r="B388" s="155"/>
      <c r="C388" s="157"/>
      <c r="D388" s="156"/>
      <c r="E388" s="156"/>
      <c r="F388" s="157"/>
      <c r="G388" s="157"/>
      <c r="H388" s="157"/>
      <c r="I388" s="158"/>
      <c r="J388" s="319"/>
      <c r="K388" s="158"/>
      <c r="L388" s="158"/>
      <c r="M388" s="156"/>
      <c r="N388" s="159"/>
    </row>
    <row r="389" spans="1:14" ht="15.75" x14ac:dyDescent="0.25">
      <c r="A389" s="154"/>
      <c r="B389" s="155"/>
      <c r="C389" s="157"/>
      <c r="D389" s="156"/>
      <c r="E389" s="156"/>
      <c r="F389" s="157"/>
      <c r="G389" s="157"/>
      <c r="H389" s="157"/>
      <c r="I389" s="158"/>
      <c r="J389" s="319"/>
      <c r="K389" s="158"/>
      <c r="L389" s="158"/>
      <c r="M389" s="156"/>
      <c r="N389" s="159"/>
    </row>
    <row r="390" spans="1:14" ht="15.75" x14ac:dyDescent="0.25">
      <c r="A390" s="154"/>
      <c r="B390" s="155"/>
      <c r="C390" s="157"/>
      <c r="D390" s="156"/>
      <c r="E390" s="156"/>
      <c r="F390" s="157"/>
      <c r="G390" s="157"/>
      <c r="H390" s="157"/>
      <c r="I390" s="158"/>
      <c r="J390" s="319"/>
      <c r="K390" s="158"/>
      <c r="L390" s="158"/>
      <c r="M390" s="156"/>
      <c r="N390" s="159"/>
    </row>
    <row r="391" spans="1:14" ht="15.75" x14ac:dyDescent="0.25">
      <c r="A391" s="154"/>
      <c r="B391" s="155"/>
      <c r="C391" s="157"/>
      <c r="D391" s="156"/>
      <c r="E391" s="156"/>
      <c r="F391" s="157"/>
      <c r="G391" s="157"/>
      <c r="H391" s="157"/>
      <c r="I391" s="158"/>
      <c r="J391" s="319"/>
      <c r="K391" s="158"/>
      <c r="L391" s="158"/>
      <c r="M391" s="156"/>
      <c r="N391" s="159"/>
    </row>
    <row r="392" spans="1:14" ht="15.75" x14ac:dyDescent="0.25">
      <c r="A392" s="154"/>
      <c r="B392" s="155"/>
      <c r="C392" s="157"/>
      <c r="D392" s="156"/>
      <c r="E392" s="156"/>
      <c r="F392" s="157"/>
      <c r="G392" s="157"/>
      <c r="H392" s="157"/>
      <c r="I392" s="158"/>
      <c r="J392" s="319"/>
      <c r="K392" s="158"/>
      <c r="L392" s="158"/>
      <c r="M392" s="156"/>
      <c r="N392" s="159"/>
    </row>
    <row r="393" spans="1:14" ht="15.75" x14ac:dyDescent="0.25">
      <c r="A393" s="154"/>
      <c r="B393" s="155"/>
      <c r="C393" s="157"/>
      <c r="D393" s="156"/>
      <c r="E393" s="156"/>
      <c r="F393" s="157"/>
      <c r="G393" s="157"/>
      <c r="H393" s="157"/>
      <c r="I393" s="158"/>
      <c r="J393" s="319"/>
      <c r="K393" s="158"/>
      <c r="L393" s="158"/>
      <c r="M393" s="156"/>
      <c r="N393" s="159"/>
    </row>
    <row r="394" spans="1:14" ht="15.75" x14ac:dyDescent="0.25">
      <c r="A394" s="154"/>
      <c r="B394" s="155"/>
      <c r="C394" s="157"/>
      <c r="D394" s="156"/>
      <c r="E394" s="156"/>
      <c r="F394" s="157"/>
      <c r="G394" s="157"/>
      <c r="H394" s="157"/>
      <c r="I394" s="158"/>
      <c r="J394" s="319"/>
      <c r="K394" s="158"/>
      <c r="L394" s="158"/>
      <c r="M394" s="156"/>
      <c r="N394" s="159"/>
    </row>
    <row r="395" spans="1:14" ht="15.75" x14ac:dyDescent="0.25">
      <c r="A395" s="154"/>
      <c r="B395" s="155"/>
      <c r="C395" s="157"/>
      <c r="D395" s="156"/>
      <c r="E395" s="156"/>
      <c r="F395" s="157"/>
      <c r="G395" s="157"/>
      <c r="H395" s="157"/>
      <c r="I395" s="158"/>
      <c r="J395" s="319"/>
      <c r="K395" s="158"/>
      <c r="L395" s="158"/>
      <c r="M395" s="156"/>
      <c r="N395" s="159"/>
    </row>
    <row r="396" spans="1:14" ht="15.75" x14ac:dyDescent="0.25">
      <c r="A396" s="154"/>
      <c r="B396" s="155"/>
      <c r="C396" s="157"/>
      <c r="D396" s="156"/>
      <c r="E396" s="156"/>
      <c r="F396" s="157"/>
      <c r="G396" s="157"/>
      <c r="H396" s="157"/>
      <c r="I396" s="158"/>
      <c r="J396" s="319"/>
      <c r="K396" s="158"/>
      <c r="L396" s="158"/>
      <c r="M396" s="156"/>
      <c r="N396" s="159"/>
    </row>
    <row r="397" spans="1:14" ht="15.75" x14ac:dyDescent="0.25">
      <c r="A397" s="154"/>
      <c r="B397" s="155"/>
      <c r="C397" s="157"/>
      <c r="D397" s="156"/>
      <c r="E397" s="156"/>
      <c r="F397" s="157"/>
      <c r="G397" s="157"/>
      <c r="H397" s="157"/>
      <c r="I397" s="158"/>
      <c r="J397" s="319"/>
      <c r="K397" s="158"/>
      <c r="L397" s="158"/>
      <c r="M397" s="156"/>
      <c r="N397" s="159"/>
    </row>
    <row r="398" spans="1:14" ht="15.75" x14ac:dyDescent="0.25">
      <c r="A398" s="154"/>
      <c r="B398" s="155"/>
      <c r="C398" s="157"/>
      <c r="D398" s="156"/>
      <c r="E398" s="156"/>
      <c r="F398" s="157"/>
      <c r="G398" s="157"/>
      <c r="H398" s="157"/>
      <c r="I398" s="158"/>
      <c r="J398" s="319"/>
      <c r="K398" s="158"/>
      <c r="L398" s="158"/>
      <c r="M398" s="156"/>
      <c r="N398" s="159"/>
    </row>
    <row r="399" spans="1:14" ht="15.75" x14ac:dyDescent="0.25">
      <c r="A399" s="154"/>
      <c r="B399" s="155"/>
      <c r="C399" s="157"/>
      <c r="D399" s="156"/>
      <c r="E399" s="156"/>
      <c r="F399" s="157"/>
      <c r="G399" s="157"/>
      <c r="H399" s="157"/>
      <c r="I399" s="158"/>
      <c r="J399" s="319"/>
      <c r="K399" s="158"/>
      <c r="L399" s="158"/>
      <c r="M399" s="156"/>
      <c r="N399" s="159"/>
    </row>
    <row r="400" spans="1:14" ht="15.75" x14ac:dyDescent="0.25">
      <c r="A400" s="154"/>
      <c r="B400" s="155"/>
      <c r="C400" s="157"/>
      <c r="D400" s="156"/>
      <c r="E400" s="156"/>
      <c r="F400" s="157"/>
      <c r="G400" s="157"/>
      <c r="H400" s="157"/>
      <c r="I400" s="158"/>
      <c r="J400" s="319"/>
      <c r="K400" s="158"/>
      <c r="L400" s="158"/>
      <c r="M400" s="156"/>
      <c r="N400" s="159"/>
    </row>
    <row r="401" spans="1:14" ht="15.75" x14ac:dyDescent="0.25">
      <c r="A401" s="154"/>
      <c r="B401" s="155"/>
      <c r="C401" s="157"/>
      <c r="D401" s="156"/>
      <c r="E401" s="156"/>
      <c r="F401" s="157"/>
      <c r="G401" s="157"/>
      <c r="H401" s="157"/>
      <c r="I401" s="158"/>
      <c r="J401" s="319"/>
      <c r="K401" s="158"/>
      <c r="L401" s="158"/>
      <c r="M401" s="156"/>
      <c r="N401" s="159"/>
    </row>
    <row r="402" spans="1:14" ht="15.75" x14ac:dyDescent="0.25">
      <c r="A402" s="154"/>
      <c r="B402" s="155"/>
      <c r="C402" s="157"/>
      <c r="D402" s="156"/>
      <c r="E402" s="156"/>
      <c r="F402" s="157"/>
      <c r="G402" s="157"/>
      <c r="H402" s="157"/>
      <c r="I402" s="158"/>
      <c r="J402" s="319"/>
      <c r="K402" s="158"/>
      <c r="L402" s="158"/>
      <c r="M402" s="156"/>
      <c r="N402" s="159"/>
    </row>
    <row r="403" spans="1:14" ht="15.75" x14ac:dyDescent="0.25">
      <c r="A403" s="154"/>
      <c r="B403" s="155"/>
      <c r="C403" s="157"/>
      <c r="D403" s="156"/>
      <c r="E403" s="156"/>
      <c r="F403" s="157"/>
      <c r="G403" s="157"/>
      <c r="H403" s="157"/>
      <c r="I403" s="158"/>
      <c r="J403" s="319"/>
      <c r="K403" s="158"/>
      <c r="L403" s="158"/>
      <c r="M403" s="156"/>
      <c r="N403" s="159"/>
    </row>
    <row r="404" spans="1:14" ht="15.75" x14ac:dyDescent="0.25">
      <c r="A404" s="154"/>
      <c r="B404" s="155"/>
      <c r="C404" s="157"/>
      <c r="D404" s="156"/>
      <c r="E404" s="156"/>
      <c r="F404" s="157"/>
      <c r="G404" s="157"/>
      <c r="H404" s="157"/>
      <c r="I404" s="158"/>
      <c r="J404" s="319"/>
      <c r="K404" s="158"/>
      <c r="L404" s="158"/>
      <c r="M404" s="156"/>
      <c r="N404" s="159"/>
    </row>
    <row r="405" spans="1:14" ht="15.75" x14ac:dyDescent="0.25">
      <c r="A405" s="154"/>
      <c r="B405" s="155"/>
      <c r="C405" s="157"/>
      <c r="D405" s="156"/>
      <c r="E405" s="156"/>
      <c r="F405" s="157"/>
      <c r="G405" s="157"/>
      <c r="H405" s="157"/>
      <c r="I405" s="158"/>
      <c r="J405" s="319"/>
      <c r="K405" s="158"/>
      <c r="L405" s="158"/>
      <c r="M405" s="156"/>
      <c r="N405" s="159"/>
    </row>
    <row r="406" spans="1:14" ht="15.75" x14ac:dyDescent="0.25">
      <c r="A406" s="154"/>
      <c r="B406" s="155"/>
      <c r="C406" s="157"/>
      <c r="D406" s="156"/>
      <c r="E406" s="156"/>
      <c r="F406" s="157"/>
      <c r="G406" s="157"/>
      <c r="H406" s="157"/>
      <c r="I406" s="158"/>
      <c r="J406" s="319"/>
      <c r="K406" s="158"/>
      <c r="L406" s="158"/>
      <c r="M406" s="156"/>
      <c r="N406" s="159"/>
    </row>
    <row r="407" spans="1:14" ht="15.75" x14ac:dyDescent="0.25">
      <c r="A407" s="154"/>
      <c r="B407" s="155"/>
      <c r="C407" s="157"/>
      <c r="D407" s="156"/>
      <c r="E407" s="156"/>
      <c r="F407" s="157"/>
      <c r="G407" s="157"/>
      <c r="H407" s="157"/>
      <c r="I407" s="158"/>
      <c r="J407" s="319"/>
      <c r="K407" s="158"/>
      <c r="L407" s="158"/>
      <c r="M407" s="156"/>
      <c r="N407" s="159"/>
    </row>
    <row r="408" spans="1:14" ht="15.75" x14ac:dyDescent="0.25">
      <c r="A408" s="154"/>
      <c r="B408" s="155"/>
      <c r="C408" s="157"/>
      <c r="D408" s="156"/>
      <c r="E408" s="156"/>
      <c r="F408" s="157"/>
      <c r="G408" s="157"/>
      <c r="H408" s="157"/>
      <c r="I408" s="158"/>
      <c r="J408" s="319"/>
      <c r="K408" s="158"/>
      <c r="L408" s="158"/>
      <c r="M408" s="156"/>
      <c r="N408" s="159"/>
    </row>
    <row r="409" spans="1:14" ht="15.75" x14ac:dyDescent="0.25">
      <c r="A409" s="154"/>
      <c r="B409" s="155"/>
      <c r="C409" s="157"/>
      <c r="D409" s="156"/>
      <c r="E409" s="156"/>
      <c r="F409" s="157"/>
      <c r="G409" s="157"/>
      <c r="H409" s="157"/>
      <c r="I409" s="158"/>
      <c r="J409" s="319"/>
      <c r="K409" s="158"/>
      <c r="L409" s="158"/>
      <c r="M409" s="156"/>
      <c r="N409" s="159"/>
    </row>
    <row r="410" spans="1:14" ht="15.75" x14ac:dyDescent="0.25">
      <c r="A410" s="154"/>
      <c r="B410" s="155"/>
      <c r="C410" s="157"/>
      <c r="D410" s="156"/>
      <c r="E410" s="156"/>
      <c r="F410" s="157"/>
      <c r="G410" s="157"/>
      <c r="H410" s="157"/>
      <c r="I410" s="158"/>
      <c r="J410" s="319"/>
      <c r="K410" s="158"/>
      <c r="L410" s="158"/>
      <c r="M410" s="156"/>
      <c r="N410" s="159"/>
    </row>
    <row r="411" spans="1:14" ht="15.75" x14ac:dyDescent="0.25">
      <c r="A411" s="154"/>
      <c r="B411" s="155"/>
      <c r="C411" s="157"/>
      <c r="D411" s="156"/>
      <c r="E411" s="156"/>
      <c r="F411" s="157"/>
      <c r="G411" s="157"/>
      <c r="H411" s="157"/>
      <c r="I411" s="158"/>
      <c r="J411" s="319"/>
      <c r="K411" s="158"/>
      <c r="L411" s="158"/>
      <c r="M411" s="156"/>
      <c r="N411" s="159"/>
    </row>
    <row r="412" spans="1:14" ht="15.75" x14ac:dyDescent="0.25">
      <c r="A412" s="154"/>
      <c r="B412" s="155"/>
      <c r="C412" s="157"/>
      <c r="D412" s="156"/>
      <c r="E412" s="156"/>
      <c r="F412" s="157"/>
      <c r="G412" s="157"/>
      <c r="H412" s="157"/>
      <c r="I412" s="158"/>
      <c r="J412" s="319"/>
      <c r="K412" s="158"/>
      <c r="L412" s="158"/>
      <c r="M412" s="156"/>
      <c r="N412" s="159"/>
    </row>
    <row r="413" spans="1:14" ht="15.75" x14ac:dyDescent="0.25">
      <c r="A413" s="154"/>
      <c r="B413" s="155"/>
      <c r="C413" s="157"/>
      <c r="D413" s="156"/>
      <c r="E413" s="156"/>
      <c r="F413" s="157"/>
      <c r="G413" s="157"/>
      <c r="H413" s="157"/>
      <c r="I413" s="158"/>
      <c r="J413" s="319"/>
      <c r="K413" s="158"/>
      <c r="L413" s="158"/>
      <c r="M413" s="156"/>
      <c r="N413" s="159"/>
    </row>
    <row r="414" spans="1:14" ht="15.75" x14ac:dyDescent="0.25">
      <c r="A414" s="154"/>
      <c r="B414" s="155"/>
      <c r="C414" s="157"/>
      <c r="D414" s="156"/>
      <c r="E414" s="156"/>
      <c r="F414" s="157"/>
      <c r="G414" s="157"/>
      <c r="H414" s="157"/>
      <c r="I414" s="158"/>
      <c r="J414" s="319"/>
      <c r="K414" s="158"/>
      <c r="L414" s="158"/>
      <c r="M414" s="156"/>
      <c r="N414" s="159"/>
    </row>
    <row r="415" spans="1:14" ht="15.75" x14ac:dyDescent="0.25">
      <c r="A415" s="154"/>
      <c r="B415" s="155"/>
      <c r="C415" s="157"/>
      <c r="D415" s="156"/>
      <c r="E415" s="156"/>
      <c r="F415" s="157"/>
      <c r="G415" s="157"/>
      <c r="H415" s="157"/>
      <c r="I415" s="158"/>
      <c r="J415" s="319"/>
      <c r="K415" s="158"/>
      <c r="L415" s="158"/>
      <c r="M415" s="156"/>
      <c r="N415" s="159"/>
    </row>
    <row r="416" spans="1:14" ht="15.75" x14ac:dyDescent="0.25">
      <c r="A416" s="154"/>
      <c r="B416" s="155"/>
      <c r="C416" s="157"/>
      <c r="D416" s="156"/>
      <c r="E416" s="156"/>
      <c r="F416" s="157"/>
      <c r="G416" s="157"/>
      <c r="H416" s="157"/>
      <c r="I416" s="158"/>
      <c r="J416" s="319"/>
      <c r="K416" s="158"/>
      <c r="L416" s="158"/>
      <c r="M416" s="156"/>
      <c r="N416" s="159"/>
    </row>
    <row r="417" spans="1:14" ht="15.75" x14ac:dyDescent="0.25">
      <c r="A417" s="154"/>
      <c r="B417" s="155"/>
      <c r="C417" s="157"/>
      <c r="D417" s="156"/>
      <c r="E417" s="156"/>
      <c r="F417" s="157"/>
      <c r="G417" s="157"/>
      <c r="H417" s="157"/>
      <c r="I417" s="158"/>
      <c r="J417" s="319"/>
      <c r="K417" s="158"/>
      <c r="L417" s="158"/>
      <c r="M417" s="156"/>
      <c r="N417" s="159"/>
    </row>
    <row r="418" spans="1:14" ht="15.75" x14ac:dyDescent="0.25">
      <c r="A418" s="154"/>
      <c r="B418" s="155"/>
      <c r="C418" s="157"/>
      <c r="D418" s="156"/>
      <c r="E418" s="156"/>
      <c r="F418" s="157"/>
      <c r="G418" s="157"/>
      <c r="H418" s="157"/>
      <c r="I418" s="158"/>
      <c r="J418" s="319"/>
      <c r="K418" s="158"/>
      <c r="L418" s="158"/>
      <c r="M418" s="156"/>
      <c r="N418" s="159"/>
    </row>
    <row r="419" spans="1:14" ht="15.75" x14ac:dyDescent="0.25">
      <c r="A419" s="154"/>
      <c r="B419" s="155"/>
      <c r="C419" s="157"/>
      <c r="D419" s="156"/>
      <c r="E419" s="156"/>
      <c r="F419" s="157"/>
      <c r="G419" s="157"/>
      <c r="H419" s="157"/>
      <c r="I419" s="158"/>
      <c r="J419" s="319"/>
      <c r="K419" s="158"/>
      <c r="L419" s="158"/>
      <c r="M419" s="156"/>
      <c r="N419" s="159"/>
    </row>
    <row r="420" spans="1:14" ht="15.75" x14ac:dyDescent="0.25">
      <c r="A420" s="154"/>
      <c r="B420" s="155"/>
      <c r="C420" s="157"/>
      <c r="D420" s="156"/>
      <c r="E420" s="156"/>
      <c r="F420" s="157"/>
      <c r="G420" s="157"/>
      <c r="H420" s="157"/>
      <c r="I420" s="158"/>
      <c r="J420" s="319"/>
      <c r="K420" s="158"/>
      <c r="L420" s="158"/>
      <c r="M420" s="156"/>
      <c r="N420" s="159"/>
    </row>
    <row r="421" spans="1:14" ht="15.75" x14ac:dyDescent="0.25">
      <c r="A421" s="154"/>
      <c r="B421" s="155"/>
      <c r="C421" s="157"/>
      <c r="D421" s="156"/>
      <c r="E421" s="156"/>
      <c r="F421" s="157"/>
      <c r="G421" s="157"/>
      <c r="H421" s="157"/>
      <c r="I421" s="158"/>
      <c r="J421" s="319"/>
      <c r="K421" s="158"/>
      <c r="L421" s="158"/>
      <c r="M421" s="156"/>
      <c r="N421" s="159"/>
    </row>
    <row r="422" spans="1:14" ht="15.75" x14ac:dyDescent="0.25">
      <c r="A422" s="154"/>
      <c r="B422" s="155"/>
      <c r="C422" s="157"/>
      <c r="D422" s="156"/>
      <c r="E422" s="156"/>
      <c r="F422" s="157"/>
      <c r="G422" s="157"/>
      <c r="H422" s="157"/>
      <c r="I422" s="158"/>
      <c r="J422" s="319"/>
      <c r="K422" s="158"/>
      <c r="L422" s="158"/>
      <c r="M422" s="156"/>
      <c r="N422" s="159"/>
    </row>
    <row r="423" spans="1:14" ht="15.75" x14ac:dyDescent="0.25">
      <c r="A423" s="154"/>
      <c r="B423" s="155"/>
      <c r="C423" s="157"/>
      <c r="D423" s="156"/>
      <c r="E423" s="156"/>
      <c r="F423" s="157"/>
      <c r="G423" s="157"/>
      <c r="H423" s="157"/>
      <c r="I423" s="158"/>
      <c r="J423" s="319"/>
      <c r="K423" s="158"/>
      <c r="L423" s="158"/>
      <c r="M423" s="156"/>
      <c r="N423" s="159"/>
    </row>
    <row r="424" spans="1:14" ht="15.75" x14ac:dyDescent="0.25">
      <c r="A424" s="154"/>
      <c r="B424" s="155"/>
      <c r="C424" s="157"/>
      <c r="D424" s="156"/>
      <c r="E424" s="156"/>
      <c r="F424" s="157"/>
      <c r="G424" s="157"/>
      <c r="H424" s="157"/>
      <c r="I424" s="158"/>
      <c r="J424" s="319"/>
      <c r="K424" s="158"/>
      <c r="L424" s="158"/>
      <c r="M424" s="156"/>
      <c r="N424" s="159"/>
    </row>
    <row r="425" spans="1:14" ht="15.75" x14ac:dyDescent="0.25">
      <c r="A425" s="154"/>
      <c r="B425" s="155"/>
      <c r="C425" s="157"/>
      <c r="D425" s="156"/>
      <c r="E425" s="156"/>
      <c r="F425" s="157"/>
      <c r="G425" s="157"/>
      <c r="H425" s="157"/>
      <c r="I425" s="158"/>
      <c r="J425" s="319"/>
      <c r="K425" s="158"/>
      <c r="L425" s="158"/>
      <c r="M425" s="156"/>
      <c r="N425" s="159"/>
    </row>
    <row r="426" spans="1:14" ht="15.75" x14ac:dyDescent="0.25">
      <c r="A426" s="154"/>
      <c r="B426" s="155"/>
      <c r="C426" s="157"/>
      <c r="D426" s="156"/>
      <c r="E426" s="156"/>
      <c r="F426" s="157"/>
      <c r="G426" s="157"/>
      <c r="H426" s="157"/>
      <c r="I426" s="158"/>
      <c r="J426" s="319"/>
      <c r="K426" s="158"/>
      <c r="L426" s="158"/>
      <c r="M426" s="156"/>
      <c r="N426" s="159"/>
    </row>
    <row r="427" spans="1:14" ht="15.75" x14ac:dyDescent="0.25">
      <c r="A427" s="154"/>
      <c r="B427" s="155"/>
      <c r="C427" s="157"/>
      <c r="D427" s="156"/>
      <c r="E427" s="156"/>
      <c r="F427" s="157"/>
      <c r="G427" s="157"/>
      <c r="H427" s="157"/>
      <c r="I427" s="158"/>
      <c r="J427" s="319"/>
      <c r="K427" s="158"/>
      <c r="L427" s="158"/>
      <c r="M427" s="156"/>
      <c r="N427" s="159"/>
    </row>
    <row r="428" spans="1:14" ht="15.75" x14ac:dyDescent="0.25">
      <c r="A428" s="154"/>
      <c r="B428" s="155"/>
      <c r="C428" s="157"/>
      <c r="D428" s="156"/>
      <c r="E428" s="156"/>
      <c r="F428" s="157"/>
      <c r="G428" s="157"/>
      <c r="H428" s="157"/>
      <c r="I428" s="158"/>
      <c r="J428" s="319"/>
      <c r="K428" s="158"/>
      <c r="L428" s="158"/>
      <c r="M428" s="156"/>
      <c r="N428" s="159"/>
    </row>
    <row r="429" spans="1:14" ht="15.75" x14ac:dyDescent="0.25">
      <c r="A429" s="154"/>
      <c r="B429" s="155"/>
      <c r="C429" s="157"/>
      <c r="D429" s="156"/>
      <c r="E429" s="156"/>
      <c r="F429" s="157"/>
      <c r="G429" s="157"/>
      <c r="H429" s="157"/>
      <c r="I429" s="158"/>
      <c r="J429" s="319"/>
      <c r="K429" s="158"/>
      <c r="L429" s="158"/>
      <c r="M429" s="156"/>
      <c r="N429" s="159"/>
    </row>
    <row r="430" spans="1:14" ht="15.75" x14ac:dyDescent="0.25">
      <c r="A430" s="154"/>
      <c r="B430" s="155"/>
      <c r="C430" s="157"/>
      <c r="D430" s="156"/>
      <c r="E430" s="156"/>
      <c r="F430" s="157"/>
      <c r="G430" s="157"/>
      <c r="H430" s="157"/>
      <c r="I430" s="158"/>
      <c r="J430" s="319"/>
      <c r="K430" s="158"/>
      <c r="L430" s="158"/>
      <c r="M430" s="156"/>
      <c r="N430" s="159"/>
    </row>
    <row r="431" spans="1:14" ht="15.75" x14ac:dyDescent="0.25">
      <c r="A431" s="154"/>
      <c r="B431" s="155"/>
      <c r="C431" s="157"/>
      <c r="D431" s="156"/>
      <c r="E431" s="156"/>
      <c r="F431" s="157"/>
      <c r="G431" s="157"/>
      <c r="H431" s="157"/>
      <c r="I431" s="158"/>
      <c r="J431" s="319"/>
      <c r="K431" s="158"/>
      <c r="L431" s="158"/>
      <c r="M431" s="156"/>
      <c r="N431" s="159"/>
    </row>
    <row r="432" spans="1:14" ht="15.75" x14ac:dyDescent="0.25">
      <c r="A432" s="154"/>
      <c r="B432" s="155"/>
      <c r="C432" s="157"/>
      <c r="D432" s="156"/>
      <c r="E432" s="156"/>
      <c r="F432" s="157"/>
      <c r="G432" s="157"/>
      <c r="H432" s="157"/>
      <c r="I432" s="158"/>
      <c r="J432" s="319"/>
      <c r="K432" s="158"/>
      <c r="L432" s="158"/>
      <c r="M432" s="156"/>
      <c r="N432" s="159"/>
    </row>
    <row r="433" spans="1:14" ht="15.75" x14ac:dyDescent="0.25">
      <c r="A433" s="154"/>
      <c r="B433" s="155"/>
      <c r="C433" s="157"/>
      <c r="D433" s="156"/>
      <c r="E433" s="156"/>
      <c r="F433" s="157"/>
      <c r="G433" s="157"/>
      <c r="H433" s="157"/>
      <c r="I433" s="158"/>
      <c r="J433" s="319"/>
      <c r="K433" s="158"/>
      <c r="L433" s="158"/>
      <c r="M433" s="156"/>
      <c r="N433" s="159"/>
    </row>
    <row r="434" spans="1:14" ht="15.75" x14ac:dyDescent="0.25">
      <c r="A434" s="154"/>
      <c r="B434" s="155"/>
      <c r="C434" s="157"/>
      <c r="D434" s="156"/>
      <c r="E434" s="156"/>
      <c r="F434" s="157"/>
      <c r="G434" s="157"/>
      <c r="H434" s="157"/>
      <c r="I434" s="158"/>
      <c r="J434" s="319"/>
      <c r="K434" s="158"/>
      <c r="L434" s="158"/>
      <c r="M434" s="156"/>
      <c r="N434" s="159"/>
    </row>
    <row r="435" spans="1:14" ht="15.75" x14ac:dyDescent="0.25">
      <c r="A435" s="154"/>
      <c r="B435" s="155"/>
      <c r="C435" s="157"/>
      <c r="D435" s="156"/>
      <c r="E435" s="156"/>
      <c r="F435" s="157"/>
      <c r="G435" s="157"/>
      <c r="H435" s="157"/>
      <c r="I435" s="158"/>
      <c r="J435" s="319"/>
      <c r="K435" s="158"/>
      <c r="L435" s="158"/>
      <c r="M435" s="156"/>
      <c r="N435" s="159"/>
    </row>
    <row r="436" spans="1:14" ht="15.75" x14ac:dyDescent="0.25">
      <c r="A436" s="154"/>
      <c r="B436" s="155"/>
      <c r="C436" s="157"/>
      <c r="D436" s="156"/>
      <c r="E436" s="156"/>
      <c r="F436" s="157"/>
      <c r="G436" s="157"/>
      <c r="H436" s="157"/>
      <c r="I436" s="158"/>
      <c r="J436" s="319"/>
      <c r="K436" s="158"/>
      <c r="L436" s="158"/>
      <c r="M436" s="156"/>
      <c r="N436" s="159"/>
    </row>
    <row r="437" spans="1:14" ht="15.75" x14ac:dyDescent="0.25">
      <c r="A437" s="154"/>
      <c r="B437" s="155"/>
      <c r="C437" s="157"/>
      <c r="D437" s="156"/>
      <c r="E437" s="156"/>
      <c r="F437" s="157"/>
      <c r="G437" s="157"/>
      <c r="H437" s="157"/>
      <c r="I437" s="158"/>
      <c r="J437" s="319"/>
      <c r="K437" s="158"/>
      <c r="L437" s="158"/>
      <c r="M437" s="156"/>
      <c r="N437" s="159"/>
    </row>
    <row r="438" spans="1:14" ht="15.75" x14ac:dyDescent="0.25">
      <c r="A438" s="154"/>
      <c r="B438" s="155"/>
      <c r="C438" s="157"/>
      <c r="D438" s="156"/>
      <c r="E438" s="156"/>
      <c r="F438" s="157"/>
      <c r="G438" s="157"/>
      <c r="H438" s="157"/>
      <c r="I438" s="158"/>
      <c r="J438" s="319"/>
      <c r="K438" s="158"/>
      <c r="L438" s="158"/>
      <c r="M438" s="156"/>
      <c r="N438" s="159"/>
    </row>
    <row r="439" spans="1:14" ht="15.75" x14ac:dyDescent="0.25">
      <c r="A439" s="154"/>
      <c r="B439" s="155"/>
      <c r="C439" s="157"/>
      <c r="D439" s="156"/>
      <c r="E439" s="156"/>
      <c r="F439" s="157"/>
      <c r="G439" s="157"/>
      <c r="H439" s="157"/>
      <c r="I439" s="158"/>
      <c r="J439" s="319"/>
      <c r="K439" s="158"/>
      <c r="L439" s="158"/>
      <c r="M439" s="156"/>
      <c r="N439" s="159"/>
    </row>
    <row r="440" spans="1:14" ht="15.75" x14ac:dyDescent="0.25">
      <c r="A440" s="154"/>
      <c r="B440" s="155"/>
      <c r="C440" s="157"/>
      <c r="D440" s="156"/>
      <c r="E440" s="156"/>
      <c r="F440" s="157"/>
      <c r="G440" s="157"/>
      <c r="H440" s="157"/>
      <c r="I440" s="158"/>
      <c r="J440" s="319"/>
      <c r="K440" s="158"/>
      <c r="L440" s="158"/>
      <c r="M440" s="156"/>
      <c r="N440" s="159"/>
    </row>
    <row r="441" spans="1:14" ht="15.75" x14ac:dyDescent="0.25">
      <c r="A441" s="154"/>
      <c r="B441" s="155"/>
      <c r="C441" s="157"/>
      <c r="D441" s="156"/>
      <c r="E441" s="156"/>
      <c r="F441" s="157"/>
      <c r="G441" s="157"/>
      <c r="H441" s="157"/>
      <c r="I441" s="158"/>
      <c r="J441" s="319"/>
      <c r="K441" s="158"/>
      <c r="L441" s="158"/>
      <c r="M441" s="156"/>
      <c r="N441" s="159"/>
    </row>
    <row r="442" spans="1:14" ht="15.75" x14ac:dyDescent="0.25">
      <c r="A442" s="154"/>
      <c r="B442" s="155"/>
      <c r="C442" s="157"/>
      <c r="D442" s="156"/>
      <c r="E442" s="156"/>
      <c r="F442" s="157"/>
      <c r="G442" s="157"/>
      <c r="H442" s="157"/>
      <c r="I442" s="158"/>
      <c r="J442" s="319"/>
      <c r="K442" s="158"/>
      <c r="L442" s="158"/>
      <c r="M442" s="156"/>
      <c r="N442" s="159"/>
    </row>
    <row r="443" spans="1:14" ht="15.75" x14ac:dyDescent="0.25">
      <c r="A443" s="154"/>
      <c r="B443" s="155"/>
      <c r="C443" s="157"/>
      <c r="D443" s="156"/>
      <c r="E443" s="156"/>
      <c r="F443" s="157"/>
      <c r="G443" s="157"/>
      <c r="H443" s="157"/>
      <c r="I443" s="158"/>
      <c r="J443" s="319"/>
      <c r="K443" s="158"/>
      <c r="L443" s="158"/>
      <c r="M443" s="156"/>
      <c r="N443" s="159"/>
    </row>
    <row r="444" spans="1:14" ht="15.75" x14ac:dyDescent="0.25">
      <c r="A444" s="154"/>
      <c r="B444" s="155"/>
      <c r="C444" s="157"/>
      <c r="D444" s="156"/>
      <c r="E444" s="156"/>
      <c r="F444" s="157"/>
      <c r="G444" s="157"/>
      <c r="H444" s="157"/>
      <c r="I444" s="158"/>
      <c r="J444" s="319"/>
      <c r="K444" s="158"/>
      <c r="L444" s="158"/>
      <c r="M444" s="156"/>
      <c r="N444" s="159"/>
    </row>
    <row r="445" spans="1:14" ht="15.75" x14ac:dyDescent="0.25">
      <c r="A445" s="154"/>
      <c r="B445" s="155"/>
      <c r="C445" s="157"/>
      <c r="D445" s="156"/>
      <c r="E445" s="156"/>
      <c r="F445" s="157"/>
      <c r="G445" s="157"/>
      <c r="H445" s="157"/>
      <c r="I445" s="158"/>
      <c r="J445" s="319"/>
      <c r="K445" s="158"/>
      <c r="L445" s="158"/>
      <c r="M445" s="156"/>
      <c r="N445" s="159"/>
    </row>
    <row r="446" spans="1:14" ht="15.75" x14ac:dyDescent="0.25">
      <c r="A446" s="154"/>
      <c r="B446" s="155"/>
      <c r="C446" s="157"/>
      <c r="D446" s="156"/>
      <c r="E446" s="156"/>
      <c r="F446" s="157"/>
      <c r="G446" s="157"/>
      <c r="H446" s="157"/>
      <c r="I446" s="158"/>
      <c r="J446" s="319"/>
      <c r="K446" s="158"/>
      <c r="L446" s="158"/>
      <c r="M446" s="156"/>
      <c r="N446" s="159"/>
    </row>
    <row r="447" spans="1:14" ht="15.75" x14ac:dyDescent="0.25">
      <c r="A447" s="154"/>
      <c r="B447" s="155"/>
      <c r="C447" s="157"/>
      <c r="D447" s="156"/>
      <c r="E447" s="156"/>
      <c r="F447" s="157"/>
      <c r="G447" s="157"/>
      <c r="H447" s="157"/>
      <c r="I447" s="158"/>
      <c r="J447" s="319"/>
      <c r="K447" s="158"/>
      <c r="L447" s="158"/>
      <c r="M447" s="156"/>
      <c r="N447" s="159"/>
    </row>
    <row r="448" spans="1:14" ht="15.75" x14ac:dyDescent="0.25">
      <c r="A448" s="154"/>
      <c r="B448" s="155"/>
      <c r="C448" s="157"/>
      <c r="D448" s="156"/>
      <c r="E448" s="156"/>
      <c r="F448" s="157"/>
      <c r="G448" s="157"/>
      <c r="H448" s="157"/>
      <c r="I448" s="158"/>
      <c r="J448" s="319"/>
      <c r="K448" s="158"/>
      <c r="L448" s="158"/>
      <c r="M448" s="156"/>
      <c r="N448" s="159"/>
    </row>
    <row r="449" spans="1:14" ht="15.75" x14ac:dyDescent="0.25">
      <c r="A449" s="154"/>
      <c r="B449" s="155"/>
      <c r="C449" s="157"/>
      <c r="D449" s="156"/>
      <c r="E449" s="156"/>
      <c r="F449" s="157"/>
      <c r="G449" s="157"/>
      <c r="H449" s="157"/>
      <c r="I449" s="158"/>
      <c r="J449" s="319"/>
      <c r="K449" s="158"/>
      <c r="L449" s="158"/>
      <c r="M449" s="156"/>
      <c r="N449" s="159"/>
    </row>
    <row r="450" spans="1:14" ht="15.75" x14ac:dyDescent="0.25">
      <c r="A450" s="154"/>
      <c r="B450" s="155"/>
      <c r="C450" s="157"/>
      <c r="D450" s="156"/>
      <c r="E450" s="156"/>
      <c r="F450" s="157"/>
      <c r="G450" s="157"/>
      <c r="H450" s="157"/>
      <c r="I450" s="158"/>
      <c r="J450" s="319"/>
      <c r="K450" s="158"/>
      <c r="L450" s="158"/>
      <c r="M450" s="156"/>
      <c r="N450" s="159"/>
    </row>
    <row r="451" spans="1:14" ht="15.75" x14ac:dyDescent="0.25">
      <c r="A451" s="154"/>
      <c r="B451" s="155"/>
      <c r="C451" s="157"/>
      <c r="D451" s="156"/>
      <c r="E451" s="156"/>
      <c r="F451" s="157"/>
      <c r="G451" s="157"/>
      <c r="H451" s="157"/>
      <c r="I451" s="158"/>
      <c r="J451" s="319"/>
      <c r="K451" s="158"/>
      <c r="L451" s="158"/>
      <c r="M451" s="156"/>
      <c r="N451" s="159"/>
    </row>
    <row r="452" spans="1:14" ht="15.75" x14ac:dyDescent="0.25">
      <c r="A452" s="154"/>
      <c r="B452" s="155"/>
      <c r="C452" s="157"/>
      <c r="D452" s="156"/>
      <c r="E452" s="156"/>
      <c r="F452" s="157"/>
      <c r="G452" s="157"/>
      <c r="H452" s="157"/>
      <c r="I452" s="158"/>
      <c r="J452" s="319"/>
      <c r="K452" s="158"/>
      <c r="L452" s="158"/>
      <c r="M452" s="156"/>
      <c r="N452" s="159"/>
    </row>
    <row r="453" spans="1:14" ht="15.75" x14ac:dyDescent="0.25">
      <c r="A453" s="154"/>
      <c r="B453" s="155"/>
      <c r="C453" s="157"/>
      <c r="D453" s="156"/>
      <c r="E453" s="156"/>
      <c r="F453" s="157"/>
      <c r="G453" s="157"/>
      <c r="H453" s="157"/>
      <c r="I453" s="158"/>
      <c r="J453" s="319"/>
      <c r="K453" s="158"/>
      <c r="L453" s="158"/>
      <c r="M453" s="156"/>
      <c r="N453" s="159"/>
    </row>
    <row r="454" spans="1:14" ht="15.75" x14ac:dyDescent="0.25">
      <c r="A454" s="154"/>
      <c r="B454" s="155"/>
      <c r="C454" s="157"/>
      <c r="D454" s="156"/>
      <c r="E454" s="156"/>
      <c r="F454" s="157"/>
      <c r="G454" s="157"/>
      <c r="H454" s="157"/>
      <c r="I454" s="158"/>
      <c r="J454" s="319"/>
      <c r="K454" s="158"/>
      <c r="L454" s="158"/>
      <c r="M454" s="156"/>
      <c r="N454" s="159"/>
    </row>
    <row r="455" spans="1:14" ht="15.75" x14ac:dyDescent="0.25">
      <c r="A455" s="154"/>
      <c r="B455" s="155"/>
      <c r="C455" s="157"/>
      <c r="D455" s="156"/>
      <c r="E455" s="156"/>
      <c r="F455" s="157"/>
      <c r="G455" s="157"/>
      <c r="H455" s="157"/>
      <c r="I455" s="158"/>
      <c r="J455" s="319"/>
      <c r="K455" s="158"/>
      <c r="L455" s="158"/>
      <c r="M455" s="156"/>
      <c r="N455" s="159"/>
    </row>
    <row r="456" spans="1:14" ht="15.75" x14ac:dyDescent="0.25">
      <c r="A456" s="154"/>
      <c r="B456" s="155"/>
      <c r="C456" s="157"/>
      <c r="D456" s="156"/>
      <c r="E456" s="156"/>
      <c r="F456" s="157"/>
      <c r="G456" s="157"/>
      <c r="H456" s="157"/>
      <c r="I456" s="158"/>
      <c r="J456" s="319"/>
      <c r="K456" s="158"/>
      <c r="L456" s="158"/>
      <c r="M456" s="156"/>
      <c r="N456" s="159"/>
    </row>
    <row r="457" spans="1:14" ht="15.75" x14ac:dyDescent="0.25">
      <c r="A457" s="154"/>
      <c r="B457" s="155"/>
      <c r="C457" s="157"/>
      <c r="D457" s="156"/>
      <c r="E457" s="156"/>
      <c r="F457" s="157"/>
      <c r="G457" s="157"/>
      <c r="H457" s="157"/>
      <c r="I457" s="158"/>
      <c r="J457" s="319"/>
      <c r="K457" s="158"/>
      <c r="L457" s="158"/>
      <c r="M457" s="156"/>
      <c r="N457" s="159"/>
    </row>
    <row r="458" spans="1:14" ht="15.75" x14ac:dyDescent="0.25">
      <c r="A458" s="154"/>
      <c r="B458" s="155"/>
      <c r="C458" s="157"/>
      <c r="D458" s="156"/>
      <c r="E458" s="156"/>
      <c r="F458" s="157"/>
      <c r="G458" s="157"/>
      <c r="H458" s="157"/>
      <c r="I458" s="158"/>
      <c r="J458" s="319"/>
      <c r="K458" s="158"/>
      <c r="L458" s="158"/>
      <c r="M458" s="156"/>
      <c r="N458" s="159"/>
    </row>
    <row r="459" spans="1:14" ht="15.75" x14ac:dyDescent="0.25">
      <c r="A459" s="154"/>
      <c r="B459" s="155"/>
      <c r="C459" s="157"/>
      <c r="D459" s="156"/>
      <c r="E459" s="156"/>
      <c r="F459" s="157"/>
      <c r="G459" s="157"/>
      <c r="H459" s="157"/>
      <c r="I459" s="158"/>
      <c r="J459" s="319"/>
      <c r="K459" s="158"/>
      <c r="L459" s="158"/>
      <c r="M459" s="156"/>
      <c r="N459" s="159"/>
    </row>
    <row r="460" spans="1:14" ht="15.75" x14ac:dyDescent="0.25">
      <c r="A460" s="154"/>
      <c r="B460" s="155"/>
      <c r="C460" s="157"/>
      <c r="D460" s="156"/>
      <c r="E460" s="156"/>
      <c r="F460" s="157"/>
      <c r="G460" s="157"/>
      <c r="H460" s="157"/>
      <c r="I460" s="158"/>
      <c r="J460" s="319"/>
      <c r="K460" s="158"/>
      <c r="L460" s="158"/>
      <c r="M460" s="156"/>
      <c r="N460" s="159"/>
    </row>
    <row r="461" spans="1:14" ht="15.75" x14ac:dyDescent="0.25">
      <c r="A461" s="154"/>
      <c r="B461" s="155"/>
      <c r="C461" s="157"/>
      <c r="D461" s="156"/>
      <c r="E461" s="156"/>
      <c r="F461" s="157"/>
      <c r="G461" s="157"/>
      <c r="H461" s="157"/>
      <c r="I461" s="158"/>
      <c r="J461" s="319"/>
      <c r="K461" s="158"/>
      <c r="L461" s="158"/>
      <c r="M461" s="156"/>
      <c r="N461" s="159"/>
    </row>
    <row r="462" spans="1:14" ht="15.75" x14ac:dyDescent="0.25">
      <c r="A462" s="154"/>
      <c r="B462" s="155"/>
      <c r="C462" s="157"/>
      <c r="D462" s="156"/>
      <c r="E462" s="156"/>
      <c r="F462" s="157"/>
      <c r="G462" s="157"/>
      <c r="H462" s="157"/>
      <c r="I462" s="158"/>
      <c r="J462" s="319"/>
      <c r="K462" s="158"/>
      <c r="L462" s="158"/>
      <c r="M462" s="156"/>
      <c r="N462" s="159"/>
    </row>
    <row r="463" spans="1:14" ht="15.75" x14ac:dyDescent="0.25">
      <c r="A463" s="154"/>
      <c r="B463" s="155"/>
      <c r="C463" s="157"/>
      <c r="D463" s="156"/>
      <c r="E463" s="156"/>
      <c r="F463" s="157"/>
      <c r="G463" s="157"/>
      <c r="H463" s="157"/>
      <c r="I463" s="158"/>
      <c r="J463" s="319"/>
      <c r="K463" s="158"/>
      <c r="L463" s="158"/>
      <c r="M463" s="156"/>
      <c r="N463" s="159"/>
    </row>
    <row r="464" spans="1:14" ht="15.75" x14ac:dyDescent="0.25">
      <c r="A464" s="154"/>
      <c r="B464" s="155"/>
      <c r="C464" s="157"/>
      <c r="D464" s="156"/>
      <c r="E464" s="156"/>
      <c r="F464" s="157"/>
      <c r="G464" s="157"/>
      <c r="H464" s="157"/>
      <c r="I464" s="158"/>
      <c r="J464" s="319"/>
      <c r="K464" s="158"/>
      <c r="L464" s="158"/>
      <c r="M464" s="156"/>
      <c r="N464" s="159"/>
    </row>
    <row r="465" spans="1:14" ht="15.75" x14ac:dyDescent="0.25">
      <c r="A465" s="154"/>
      <c r="B465" s="155"/>
      <c r="C465" s="157"/>
      <c r="D465" s="156"/>
      <c r="E465" s="156"/>
      <c r="F465" s="157"/>
      <c r="G465" s="157"/>
      <c r="H465" s="157"/>
      <c r="I465" s="158"/>
      <c r="J465" s="319"/>
      <c r="K465" s="158"/>
      <c r="L465" s="158"/>
      <c r="M465" s="156"/>
      <c r="N465" s="159"/>
    </row>
    <row r="466" spans="1:14" ht="15.75" x14ac:dyDescent="0.25">
      <c r="A466" s="154"/>
      <c r="B466" s="155"/>
      <c r="C466" s="157"/>
      <c r="D466" s="156"/>
      <c r="E466" s="156"/>
      <c r="F466" s="157"/>
      <c r="G466" s="157"/>
      <c r="H466" s="157"/>
      <c r="I466" s="158"/>
      <c r="J466" s="319"/>
      <c r="K466" s="158"/>
      <c r="L466" s="158"/>
      <c r="M466" s="156"/>
      <c r="N466" s="159"/>
    </row>
    <row r="467" spans="1:14" ht="15.75" x14ac:dyDescent="0.25">
      <c r="A467" s="154"/>
      <c r="B467" s="155"/>
      <c r="C467" s="157"/>
      <c r="D467" s="156"/>
      <c r="E467" s="156"/>
      <c r="F467" s="157"/>
      <c r="G467" s="157"/>
      <c r="H467" s="157"/>
      <c r="I467" s="158"/>
      <c r="J467" s="319"/>
      <c r="K467" s="158"/>
      <c r="L467" s="158"/>
      <c r="M467" s="156"/>
      <c r="N467" s="159"/>
    </row>
    <row r="468" spans="1:14" ht="15.75" x14ac:dyDescent="0.25">
      <c r="A468" s="154"/>
      <c r="B468" s="155"/>
      <c r="C468" s="157"/>
      <c r="D468" s="156"/>
      <c r="E468" s="156"/>
      <c r="F468" s="157"/>
      <c r="G468" s="157"/>
      <c r="H468" s="157"/>
      <c r="I468" s="158"/>
      <c r="J468" s="319"/>
      <c r="K468" s="158"/>
      <c r="L468" s="158"/>
      <c r="M468" s="156"/>
      <c r="N468" s="159"/>
    </row>
    <row r="469" spans="1:14" ht="15.75" x14ac:dyDescent="0.25">
      <c r="A469" s="154"/>
      <c r="B469" s="155"/>
      <c r="C469" s="157"/>
      <c r="D469" s="156"/>
      <c r="E469" s="156"/>
      <c r="F469" s="157"/>
      <c r="G469" s="157"/>
      <c r="H469" s="157"/>
      <c r="I469" s="158"/>
      <c r="J469" s="319"/>
      <c r="K469" s="158"/>
      <c r="L469" s="158"/>
      <c r="M469" s="156"/>
      <c r="N469" s="159"/>
    </row>
    <row r="470" spans="1:14" ht="15.75" x14ac:dyDescent="0.25">
      <c r="A470" s="154"/>
      <c r="B470" s="155"/>
      <c r="C470" s="157"/>
      <c r="D470" s="156"/>
      <c r="E470" s="156"/>
      <c r="F470" s="157"/>
      <c r="G470" s="157"/>
      <c r="H470" s="157"/>
      <c r="I470" s="158"/>
      <c r="J470" s="319"/>
      <c r="K470" s="158"/>
      <c r="L470" s="158"/>
      <c r="M470" s="156"/>
      <c r="N470" s="159"/>
    </row>
    <row r="471" spans="1:14" ht="15.75" x14ac:dyDescent="0.25">
      <c r="A471" s="154"/>
      <c r="B471" s="155"/>
      <c r="C471" s="157"/>
      <c r="D471" s="156"/>
      <c r="E471" s="156"/>
      <c r="F471" s="157"/>
      <c r="G471" s="157"/>
      <c r="H471" s="157"/>
      <c r="I471" s="158"/>
      <c r="J471" s="319"/>
      <c r="K471" s="158"/>
      <c r="L471" s="158"/>
      <c r="M471" s="156"/>
      <c r="N471" s="159"/>
    </row>
    <row r="472" spans="1:14" ht="15.75" x14ac:dyDescent="0.25">
      <c r="A472" s="154"/>
      <c r="B472" s="155"/>
      <c r="C472" s="157"/>
      <c r="D472" s="156"/>
      <c r="E472" s="156"/>
      <c r="F472" s="157"/>
      <c r="G472" s="157"/>
      <c r="H472" s="157"/>
      <c r="I472" s="158"/>
      <c r="J472" s="319"/>
      <c r="K472" s="158"/>
      <c r="L472" s="158"/>
      <c r="M472" s="156"/>
      <c r="N472" s="159"/>
    </row>
    <row r="473" spans="1:14" ht="15.75" x14ac:dyDescent="0.25">
      <c r="A473" s="154"/>
      <c r="B473" s="155"/>
      <c r="C473" s="157"/>
      <c r="D473" s="156"/>
      <c r="E473" s="156"/>
      <c r="F473" s="157"/>
      <c r="G473" s="157"/>
      <c r="H473" s="157"/>
      <c r="I473" s="158"/>
      <c r="J473" s="319"/>
      <c r="K473" s="158"/>
      <c r="L473" s="158"/>
      <c r="M473" s="156"/>
      <c r="N473" s="159"/>
    </row>
    <row r="474" spans="1:14" ht="15.75" x14ac:dyDescent="0.25">
      <c r="A474" s="154"/>
      <c r="B474" s="155"/>
      <c r="C474" s="157"/>
      <c r="D474" s="156"/>
      <c r="E474" s="156"/>
      <c r="F474" s="157"/>
      <c r="G474" s="157"/>
      <c r="H474" s="157"/>
      <c r="I474" s="158"/>
      <c r="J474" s="319"/>
      <c r="K474" s="158"/>
      <c r="L474" s="158"/>
      <c r="M474" s="156"/>
      <c r="N474" s="159"/>
    </row>
    <row r="475" spans="1:14" ht="15.75" x14ac:dyDescent="0.25">
      <c r="A475" s="154"/>
      <c r="B475" s="155"/>
      <c r="C475" s="157"/>
      <c r="D475" s="156"/>
      <c r="E475" s="156"/>
      <c r="F475" s="157"/>
      <c r="G475" s="157"/>
      <c r="H475" s="157"/>
      <c r="I475" s="158"/>
      <c r="J475" s="319"/>
      <c r="K475" s="158"/>
      <c r="L475" s="158"/>
      <c r="M475" s="156"/>
      <c r="N475" s="159"/>
    </row>
    <row r="476" spans="1:14" ht="15.75" x14ac:dyDescent="0.25">
      <c r="A476" s="154"/>
      <c r="B476" s="155"/>
      <c r="C476" s="157"/>
      <c r="D476" s="156"/>
      <c r="E476" s="156"/>
      <c r="F476" s="157"/>
      <c r="G476" s="157"/>
      <c r="H476" s="157"/>
      <c r="I476" s="158"/>
      <c r="J476" s="319"/>
      <c r="K476" s="158"/>
      <c r="L476" s="158"/>
      <c r="M476" s="156"/>
      <c r="N476" s="159"/>
    </row>
    <row r="477" spans="1:14" ht="15.75" x14ac:dyDescent="0.25">
      <c r="A477" s="154"/>
      <c r="B477" s="155"/>
      <c r="C477" s="157"/>
      <c r="D477" s="156"/>
      <c r="E477" s="156"/>
      <c r="F477" s="157"/>
      <c r="G477" s="157"/>
      <c r="H477" s="157"/>
      <c r="I477" s="158"/>
      <c r="J477" s="319"/>
      <c r="K477" s="158"/>
      <c r="L477" s="158"/>
      <c r="M477" s="156"/>
      <c r="N477" s="159"/>
    </row>
    <row r="478" spans="1:14" ht="15.75" x14ac:dyDescent="0.25">
      <c r="A478" s="154"/>
      <c r="B478" s="155"/>
      <c r="C478" s="157"/>
      <c r="D478" s="156"/>
      <c r="E478" s="156"/>
      <c r="F478" s="157"/>
      <c r="G478" s="157"/>
      <c r="H478" s="157"/>
      <c r="I478" s="158"/>
      <c r="J478" s="319"/>
      <c r="K478" s="158"/>
      <c r="L478" s="158"/>
      <c r="M478" s="156"/>
      <c r="N478" s="159"/>
    </row>
    <row r="479" spans="1:14" ht="15.75" x14ac:dyDescent="0.25">
      <c r="A479" s="154"/>
      <c r="B479" s="155"/>
      <c r="C479" s="157"/>
      <c r="D479" s="156"/>
      <c r="E479" s="156"/>
      <c r="F479" s="157"/>
      <c r="G479" s="157"/>
      <c r="H479" s="157"/>
      <c r="I479" s="158"/>
      <c r="J479" s="319"/>
      <c r="K479" s="158"/>
      <c r="L479" s="158"/>
      <c r="M479" s="156"/>
      <c r="N479" s="159"/>
    </row>
    <row r="480" spans="1:14" ht="15.75" x14ac:dyDescent="0.25">
      <c r="A480" s="154"/>
      <c r="B480" s="155"/>
      <c r="C480" s="157"/>
      <c r="D480" s="156"/>
      <c r="E480" s="156"/>
      <c r="F480" s="157"/>
      <c r="G480" s="157"/>
      <c r="H480" s="157"/>
      <c r="I480" s="158"/>
      <c r="J480" s="319"/>
      <c r="K480" s="158"/>
      <c r="L480" s="158"/>
      <c r="M480" s="156"/>
      <c r="N480" s="159"/>
    </row>
    <row r="481" spans="1:14" ht="15.75" x14ac:dyDescent="0.25">
      <c r="A481" s="154"/>
      <c r="B481" s="155"/>
      <c r="C481" s="157"/>
      <c r="D481" s="156"/>
      <c r="E481" s="156"/>
      <c r="F481" s="157"/>
      <c r="G481" s="157"/>
      <c r="H481" s="157"/>
      <c r="I481" s="158"/>
      <c r="J481" s="319"/>
      <c r="K481" s="158"/>
      <c r="L481" s="158"/>
      <c r="M481" s="156"/>
      <c r="N481" s="159"/>
    </row>
    <row r="482" spans="1:14" ht="15.75" x14ac:dyDescent="0.25">
      <c r="A482" s="154"/>
      <c r="B482" s="155"/>
      <c r="C482" s="157"/>
      <c r="D482" s="156"/>
      <c r="E482" s="156"/>
      <c r="F482" s="157"/>
      <c r="G482" s="157"/>
      <c r="H482" s="157"/>
      <c r="I482" s="158"/>
      <c r="J482" s="319"/>
      <c r="K482" s="158"/>
      <c r="L482" s="158"/>
      <c r="M482" s="156"/>
      <c r="N482" s="159"/>
    </row>
    <row r="483" spans="1:14" ht="15.75" x14ac:dyDescent="0.25">
      <c r="A483" s="154"/>
      <c r="B483" s="155"/>
      <c r="C483" s="157"/>
      <c r="D483" s="156"/>
      <c r="E483" s="156"/>
      <c r="F483" s="157"/>
      <c r="G483" s="157"/>
      <c r="H483" s="157"/>
      <c r="I483" s="158"/>
      <c r="J483" s="319"/>
      <c r="K483" s="158"/>
      <c r="L483" s="158"/>
      <c r="M483" s="156"/>
      <c r="N483" s="159"/>
    </row>
    <row r="484" spans="1:14" ht="15.75" x14ac:dyDescent="0.25">
      <c r="A484" s="154"/>
      <c r="B484" s="155"/>
      <c r="C484" s="157"/>
      <c r="D484" s="156"/>
      <c r="E484" s="156"/>
      <c r="F484" s="157"/>
      <c r="G484" s="157"/>
      <c r="H484" s="157"/>
      <c r="I484" s="158"/>
      <c r="J484" s="319"/>
      <c r="K484" s="158"/>
      <c r="L484" s="158"/>
      <c r="M484" s="156"/>
      <c r="N484" s="159"/>
    </row>
    <row r="485" spans="1:14" ht="15.75" x14ac:dyDescent="0.25">
      <c r="A485" s="154"/>
      <c r="B485" s="155"/>
      <c r="C485" s="157"/>
      <c r="D485" s="156"/>
      <c r="E485" s="156"/>
      <c r="F485" s="157"/>
      <c r="G485" s="157"/>
      <c r="H485" s="157"/>
      <c r="I485" s="158"/>
      <c r="J485" s="319"/>
      <c r="K485" s="158"/>
      <c r="L485" s="158"/>
      <c r="M485" s="156"/>
      <c r="N485" s="159"/>
    </row>
    <row r="486" spans="1:14" ht="15.75" x14ac:dyDescent="0.25">
      <c r="A486" s="154"/>
      <c r="B486" s="155"/>
      <c r="C486" s="157"/>
      <c r="D486" s="156"/>
      <c r="E486" s="156"/>
      <c r="F486" s="157"/>
      <c r="G486" s="157"/>
      <c r="H486" s="157"/>
      <c r="I486" s="158"/>
      <c r="J486" s="319"/>
      <c r="K486" s="158"/>
      <c r="L486" s="158"/>
      <c r="M486" s="156"/>
      <c r="N486" s="159"/>
    </row>
    <row r="487" spans="1:14" ht="15.75" x14ac:dyDescent="0.25">
      <c r="A487" s="154"/>
      <c r="B487" s="155"/>
      <c r="C487" s="157"/>
      <c r="D487" s="156"/>
      <c r="E487" s="156"/>
      <c r="F487" s="157"/>
      <c r="G487" s="157"/>
      <c r="H487" s="157"/>
      <c r="I487" s="158"/>
      <c r="J487" s="319"/>
      <c r="K487" s="158"/>
      <c r="L487" s="158"/>
      <c r="M487" s="156"/>
      <c r="N487" s="159"/>
    </row>
    <row r="488" spans="1:14" ht="15.75" x14ac:dyDescent="0.25">
      <c r="A488" s="154"/>
      <c r="B488" s="155"/>
      <c r="C488" s="157"/>
      <c r="D488" s="156"/>
      <c r="E488" s="156"/>
      <c r="F488" s="157"/>
      <c r="G488" s="157"/>
      <c r="H488" s="157"/>
      <c r="I488" s="158"/>
      <c r="J488" s="319"/>
      <c r="K488" s="158"/>
      <c r="L488" s="158"/>
      <c r="M488" s="156"/>
      <c r="N488" s="159"/>
    </row>
    <row r="489" spans="1:14" ht="15.75" x14ac:dyDescent="0.25">
      <c r="A489" s="154"/>
      <c r="B489" s="155"/>
      <c r="C489" s="157"/>
      <c r="D489" s="156"/>
      <c r="E489" s="156"/>
      <c r="F489" s="157"/>
      <c r="G489" s="157"/>
      <c r="H489" s="157"/>
      <c r="I489" s="158"/>
      <c r="J489" s="319"/>
      <c r="K489" s="158"/>
      <c r="L489" s="158"/>
      <c r="M489" s="156"/>
      <c r="N489" s="159"/>
    </row>
    <row r="490" spans="1:14" ht="15.75" x14ac:dyDescent="0.25">
      <c r="A490" s="154"/>
      <c r="B490" s="155"/>
      <c r="C490" s="157"/>
      <c r="D490" s="156"/>
      <c r="E490" s="156"/>
      <c r="F490" s="157"/>
      <c r="G490" s="157"/>
      <c r="H490" s="157"/>
      <c r="I490" s="158"/>
      <c r="J490" s="319"/>
      <c r="K490" s="158"/>
      <c r="L490" s="158"/>
      <c r="M490" s="156"/>
      <c r="N490" s="159"/>
    </row>
    <row r="491" spans="1:14" ht="15.75" x14ac:dyDescent="0.25">
      <c r="A491" s="154"/>
      <c r="B491" s="155"/>
      <c r="C491" s="157"/>
      <c r="D491" s="156"/>
      <c r="E491" s="156"/>
      <c r="F491" s="157"/>
      <c r="G491" s="157"/>
      <c r="H491" s="157"/>
      <c r="I491" s="158"/>
      <c r="J491" s="319"/>
      <c r="K491" s="158"/>
      <c r="L491" s="158"/>
      <c r="M491" s="156"/>
      <c r="N491" s="159"/>
    </row>
    <row r="492" spans="1:14" ht="15.75" x14ac:dyDescent="0.25">
      <c r="A492" s="154"/>
      <c r="B492" s="155"/>
      <c r="C492" s="157"/>
      <c r="D492" s="156"/>
      <c r="E492" s="156"/>
      <c r="F492" s="157"/>
      <c r="G492" s="157"/>
      <c r="H492" s="157"/>
      <c r="I492" s="158"/>
      <c r="J492" s="319"/>
      <c r="K492" s="158"/>
      <c r="L492" s="158"/>
      <c r="M492" s="156"/>
      <c r="N492" s="159"/>
    </row>
    <row r="493" spans="1:14" ht="15.75" x14ac:dyDescent="0.25">
      <c r="A493" s="154"/>
      <c r="B493" s="155"/>
      <c r="C493" s="157"/>
      <c r="D493" s="156"/>
      <c r="E493" s="156"/>
      <c r="F493" s="157"/>
      <c r="G493" s="157"/>
      <c r="H493" s="157"/>
      <c r="I493" s="158"/>
      <c r="J493" s="319"/>
      <c r="K493" s="158"/>
      <c r="L493" s="158"/>
      <c r="M493" s="156"/>
      <c r="N493" s="159"/>
    </row>
    <row r="494" spans="1:14" ht="15.75" x14ac:dyDescent="0.25">
      <c r="A494" s="154"/>
      <c r="B494" s="155"/>
      <c r="C494" s="157"/>
      <c r="D494" s="156"/>
      <c r="E494" s="156"/>
      <c r="F494" s="157"/>
      <c r="G494" s="157"/>
      <c r="H494" s="157"/>
      <c r="I494" s="158"/>
      <c r="J494" s="319"/>
      <c r="K494" s="158"/>
      <c r="L494" s="158"/>
      <c r="M494" s="156"/>
      <c r="N494" s="159"/>
    </row>
    <row r="495" spans="1:14" ht="15.75" x14ac:dyDescent="0.25">
      <c r="A495" s="154"/>
      <c r="B495" s="155"/>
      <c r="C495" s="157"/>
      <c r="D495" s="156"/>
      <c r="E495" s="156"/>
      <c r="F495" s="157"/>
      <c r="G495" s="157"/>
      <c r="H495" s="157"/>
      <c r="I495" s="158"/>
      <c r="J495" s="319"/>
      <c r="K495" s="158"/>
      <c r="L495" s="158"/>
      <c r="M495" s="156"/>
      <c r="N495" s="159"/>
    </row>
    <row r="496" spans="1:14" ht="15.75" x14ac:dyDescent="0.25">
      <c r="A496" s="154"/>
      <c r="B496" s="155"/>
      <c r="C496" s="157"/>
      <c r="D496" s="156"/>
      <c r="E496" s="156"/>
      <c r="F496" s="157"/>
      <c r="G496" s="157"/>
      <c r="H496" s="157"/>
      <c r="I496" s="158"/>
      <c r="J496" s="319"/>
      <c r="K496" s="158"/>
      <c r="L496" s="158"/>
      <c r="M496" s="156"/>
      <c r="N496" s="159"/>
    </row>
    <row r="497" spans="1:14" ht="15.75" x14ac:dyDescent="0.25">
      <c r="A497" s="154"/>
      <c r="B497" s="155"/>
      <c r="C497" s="157"/>
      <c r="D497" s="156"/>
      <c r="E497" s="156"/>
      <c r="F497" s="157"/>
      <c r="G497" s="157"/>
      <c r="H497" s="157"/>
      <c r="I497" s="158"/>
      <c r="J497" s="319"/>
      <c r="K497" s="158"/>
      <c r="L497" s="158"/>
      <c r="M497" s="156"/>
      <c r="N497" s="159"/>
    </row>
    <row r="498" spans="1:14" ht="15.75" x14ac:dyDescent="0.25">
      <c r="A498" s="154"/>
      <c r="B498" s="155"/>
      <c r="C498" s="157"/>
      <c r="D498" s="156"/>
      <c r="E498" s="156"/>
      <c r="F498" s="157"/>
      <c r="G498" s="157"/>
      <c r="H498" s="157"/>
      <c r="I498" s="158"/>
      <c r="J498" s="319"/>
      <c r="K498" s="158"/>
      <c r="L498" s="158"/>
      <c r="M498" s="156"/>
      <c r="N498" s="159"/>
    </row>
    <row r="499" spans="1:14" ht="15.75" x14ac:dyDescent="0.25">
      <c r="A499" s="154"/>
      <c r="B499" s="155"/>
      <c r="C499" s="157"/>
      <c r="D499" s="156"/>
      <c r="E499" s="156"/>
      <c r="F499" s="157"/>
      <c r="G499" s="157"/>
      <c r="H499" s="157"/>
      <c r="I499" s="158"/>
      <c r="J499" s="319"/>
      <c r="K499" s="158"/>
      <c r="L499" s="158"/>
      <c r="M499" s="156"/>
      <c r="N499" s="159"/>
    </row>
    <row r="500" spans="1:14" ht="15.75" x14ac:dyDescent="0.25">
      <c r="A500" s="154"/>
      <c r="B500" s="155"/>
      <c r="C500" s="157"/>
      <c r="D500" s="156"/>
      <c r="E500" s="156"/>
      <c r="F500" s="157"/>
      <c r="G500" s="157"/>
      <c r="H500" s="157"/>
      <c r="I500" s="158"/>
      <c r="J500" s="319"/>
      <c r="K500" s="158"/>
      <c r="L500" s="158"/>
      <c r="M500" s="156"/>
      <c r="N500" s="159"/>
    </row>
    <row r="501" spans="1:14" ht="15.75" x14ac:dyDescent="0.25">
      <c r="A501" s="154"/>
      <c r="B501" s="155"/>
      <c r="C501" s="157"/>
      <c r="D501" s="156"/>
      <c r="E501" s="156"/>
      <c r="F501" s="157"/>
      <c r="G501" s="157"/>
      <c r="H501" s="157"/>
      <c r="I501" s="158"/>
      <c r="J501" s="319"/>
      <c r="K501" s="158"/>
      <c r="L501" s="158"/>
      <c r="M501" s="156"/>
      <c r="N501" s="159"/>
    </row>
    <row r="502" spans="1:14" ht="15.75" x14ac:dyDescent="0.25">
      <c r="A502" s="154"/>
      <c r="B502" s="155"/>
      <c r="C502" s="157"/>
      <c r="D502" s="156"/>
      <c r="E502" s="156"/>
      <c r="F502" s="157"/>
      <c r="G502" s="157"/>
      <c r="H502" s="157"/>
      <c r="I502" s="158"/>
      <c r="J502" s="319"/>
      <c r="K502" s="158"/>
      <c r="L502" s="158"/>
      <c r="M502" s="156"/>
      <c r="N502" s="159"/>
    </row>
    <row r="503" spans="1:14" ht="15.75" x14ac:dyDescent="0.25">
      <c r="A503" s="154"/>
      <c r="B503" s="155"/>
      <c r="C503" s="157"/>
      <c r="D503" s="156"/>
      <c r="E503" s="156"/>
      <c r="F503" s="157"/>
      <c r="G503" s="157"/>
      <c r="H503" s="157"/>
      <c r="I503" s="158"/>
      <c r="J503" s="319"/>
      <c r="K503" s="158"/>
      <c r="L503" s="158"/>
      <c r="M503" s="156"/>
      <c r="N503" s="159"/>
    </row>
    <row r="504" spans="1:14" ht="15.75" x14ac:dyDescent="0.25">
      <c r="A504" s="154"/>
      <c r="B504" s="155"/>
      <c r="C504" s="157"/>
      <c r="D504" s="156"/>
      <c r="E504" s="156"/>
      <c r="F504" s="157"/>
      <c r="G504" s="157"/>
      <c r="H504" s="157"/>
      <c r="I504" s="158"/>
      <c r="J504" s="319"/>
      <c r="K504" s="158"/>
      <c r="L504" s="158"/>
      <c r="M504" s="156"/>
      <c r="N504" s="159"/>
    </row>
    <row r="505" spans="1:14" ht="15.75" x14ac:dyDescent="0.25">
      <c r="A505" s="154"/>
      <c r="B505" s="155"/>
      <c r="C505" s="157"/>
      <c r="D505" s="156"/>
      <c r="E505" s="156"/>
      <c r="F505" s="157"/>
      <c r="G505" s="157"/>
      <c r="H505" s="157"/>
      <c r="I505" s="158"/>
      <c r="J505" s="319"/>
      <c r="K505" s="158"/>
      <c r="L505" s="158"/>
      <c r="M505" s="156"/>
      <c r="N505" s="159"/>
    </row>
    <row r="506" spans="1:14" ht="15.75" x14ac:dyDescent="0.25">
      <c r="A506" s="154"/>
      <c r="B506" s="155"/>
      <c r="C506" s="157"/>
      <c r="D506" s="156"/>
      <c r="E506" s="156"/>
      <c r="F506" s="157"/>
      <c r="G506" s="157"/>
      <c r="H506" s="157"/>
      <c r="I506" s="158"/>
      <c r="J506" s="319"/>
      <c r="K506" s="158"/>
      <c r="L506" s="158"/>
      <c r="M506" s="156"/>
      <c r="N506" s="159"/>
    </row>
    <row r="507" spans="1:14" ht="15.75" x14ac:dyDescent="0.25">
      <c r="A507" s="154"/>
      <c r="B507" s="155"/>
      <c r="C507" s="157"/>
      <c r="D507" s="156"/>
      <c r="E507" s="156"/>
      <c r="F507" s="157"/>
      <c r="G507" s="157"/>
      <c r="H507" s="157"/>
      <c r="I507" s="158"/>
      <c r="J507" s="319"/>
      <c r="K507" s="158"/>
      <c r="L507" s="158"/>
      <c r="M507" s="156"/>
      <c r="N507" s="159"/>
    </row>
    <row r="508" spans="1:14" ht="15.75" x14ac:dyDescent="0.25">
      <c r="A508" s="154"/>
      <c r="B508" s="155"/>
      <c r="C508" s="157"/>
      <c r="D508" s="156"/>
      <c r="E508" s="156"/>
      <c r="F508" s="157"/>
      <c r="G508" s="157"/>
      <c r="H508" s="157"/>
      <c r="I508" s="158"/>
      <c r="J508" s="319"/>
      <c r="K508" s="158"/>
      <c r="L508" s="158"/>
      <c r="M508" s="156"/>
      <c r="N508" s="159"/>
    </row>
    <row r="509" spans="1:14" ht="15.75" x14ac:dyDescent="0.25">
      <c r="A509" s="154"/>
      <c r="B509" s="155"/>
      <c r="C509" s="157"/>
      <c r="D509" s="156"/>
      <c r="E509" s="156"/>
      <c r="F509" s="157"/>
      <c r="G509" s="157"/>
      <c r="H509" s="157"/>
      <c r="I509" s="158"/>
      <c r="J509" s="319"/>
      <c r="K509" s="158"/>
      <c r="L509" s="158"/>
      <c r="M509" s="156"/>
      <c r="N509" s="159"/>
    </row>
    <row r="510" spans="1:14" ht="15.75" x14ac:dyDescent="0.25">
      <c r="A510" s="154"/>
      <c r="B510" s="155"/>
      <c r="C510" s="157"/>
      <c r="D510" s="156"/>
      <c r="E510" s="156"/>
      <c r="F510" s="157"/>
      <c r="G510" s="157"/>
      <c r="H510" s="157"/>
      <c r="I510" s="158"/>
      <c r="J510" s="319"/>
      <c r="K510" s="158"/>
      <c r="L510" s="158"/>
      <c r="M510" s="156"/>
      <c r="N510" s="159"/>
    </row>
    <row r="511" spans="1:14" ht="15.75" x14ac:dyDescent="0.25">
      <c r="A511" s="154"/>
      <c r="B511" s="155"/>
      <c r="C511" s="157"/>
      <c r="D511" s="156"/>
      <c r="E511" s="156"/>
      <c r="F511" s="157"/>
      <c r="G511" s="157"/>
      <c r="H511" s="157"/>
      <c r="I511" s="158"/>
      <c r="J511" s="319"/>
      <c r="K511" s="158"/>
      <c r="L511" s="158"/>
      <c r="M511" s="156"/>
      <c r="N511" s="159"/>
    </row>
    <row r="512" spans="1:14" ht="15.75" x14ac:dyDescent="0.25">
      <c r="A512" s="154"/>
      <c r="B512" s="155"/>
      <c r="C512" s="157"/>
      <c r="D512" s="156"/>
      <c r="E512" s="156"/>
      <c r="F512" s="157"/>
      <c r="G512" s="157"/>
      <c r="H512" s="157"/>
      <c r="I512" s="158"/>
      <c r="J512" s="319"/>
      <c r="K512" s="158"/>
      <c r="L512" s="158"/>
      <c r="M512" s="156"/>
      <c r="N512" s="159"/>
    </row>
    <row r="513" spans="1:14" ht="15.75" x14ac:dyDescent="0.25">
      <c r="A513" s="154"/>
      <c r="B513" s="155"/>
      <c r="C513" s="157"/>
      <c r="D513" s="156"/>
      <c r="E513" s="156"/>
      <c r="F513" s="157"/>
      <c r="G513" s="157"/>
      <c r="H513" s="157"/>
      <c r="I513" s="158"/>
      <c r="J513" s="319"/>
      <c r="K513" s="158"/>
      <c r="L513" s="158"/>
      <c r="M513" s="156"/>
      <c r="N513" s="159"/>
    </row>
    <row r="514" spans="1:14" ht="15.75" x14ac:dyDescent="0.25">
      <c r="A514" s="154"/>
      <c r="B514" s="155"/>
      <c r="C514" s="157"/>
      <c r="D514" s="156"/>
      <c r="E514" s="156"/>
      <c r="F514" s="157"/>
      <c r="G514" s="157"/>
      <c r="H514" s="157"/>
      <c r="I514" s="158"/>
      <c r="J514" s="319"/>
      <c r="K514" s="158"/>
      <c r="L514" s="158"/>
      <c r="M514" s="156"/>
      <c r="N514" s="159"/>
    </row>
    <row r="515" spans="1:14" ht="15.75" x14ac:dyDescent="0.25">
      <c r="A515" s="154"/>
      <c r="B515" s="155"/>
      <c r="C515" s="157"/>
      <c r="D515" s="156"/>
      <c r="E515" s="156"/>
      <c r="F515" s="157"/>
      <c r="G515" s="157"/>
      <c r="H515" s="157"/>
      <c r="I515" s="158"/>
      <c r="J515" s="319"/>
      <c r="K515" s="158"/>
      <c r="L515" s="158"/>
      <c r="M515" s="156"/>
      <c r="N515" s="159"/>
    </row>
    <row r="516" spans="1:14" ht="15.75" x14ac:dyDescent="0.25">
      <c r="A516" s="154"/>
      <c r="B516" s="155"/>
      <c r="C516" s="157"/>
      <c r="D516" s="156"/>
      <c r="E516" s="156"/>
      <c r="F516" s="157"/>
      <c r="G516" s="157"/>
      <c r="H516" s="157"/>
      <c r="I516" s="158"/>
      <c r="J516" s="319"/>
      <c r="K516" s="158"/>
      <c r="L516" s="158"/>
      <c r="M516" s="156"/>
      <c r="N516" s="159"/>
    </row>
    <row r="517" spans="1:14" ht="15.75" x14ac:dyDescent="0.25">
      <c r="A517" s="154"/>
      <c r="B517" s="155"/>
      <c r="C517" s="157"/>
      <c r="D517" s="156"/>
      <c r="E517" s="156"/>
      <c r="F517" s="157"/>
      <c r="G517" s="157"/>
      <c r="H517" s="157"/>
      <c r="I517" s="158"/>
      <c r="J517" s="319"/>
      <c r="K517" s="158"/>
      <c r="L517" s="158"/>
      <c r="M517" s="156"/>
      <c r="N517" s="159"/>
    </row>
    <row r="518" spans="1:14" ht="15.75" x14ac:dyDescent="0.25">
      <c r="A518" s="154"/>
      <c r="B518" s="155"/>
      <c r="C518" s="157"/>
      <c r="D518" s="156"/>
      <c r="E518" s="156"/>
      <c r="F518" s="157"/>
      <c r="G518" s="157"/>
      <c r="H518" s="157"/>
      <c r="I518" s="158"/>
      <c r="J518" s="319"/>
      <c r="K518" s="158"/>
      <c r="L518" s="158"/>
      <c r="M518" s="156"/>
      <c r="N518" s="159"/>
    </row>
    <row r="519" spans="1:14" ht="15.75" x14ac:dyDescent="0.25">
      <c r="A519" s="154"/>
      <c r="B519" s="155"/>
      <c r="C519" s="157"/>
      <c r="D519" s="156"/>
      <c r="E519" s="156"/>
      <c r="F519" s="157"/>
      <c r="G519" s="157"/>
      <c r="H519" s="157"/>
      <c r="I519" s="158"/>
      <c r="J519" s="319"/>
      <c r="K519" s="158"/>
      <c r="L519" s="158"/>
      <c r="M519" s="156"/>
      <c r="N519" s="159"/>
    </row>
    <row r="520" spans="1:14" ht="15.75" x14ac:dyDescent="0.25">
      <c r="A520" s="154"/>
      <c r="B520" s="155"/>
      <c r="C520" s="157"/>
      <c r="D520" s="156"/>
      <c r="E520" s="156"/>
      <c r="F520" s="157"/>
      <c r="G520" s="157"/>
      <c r="H520" s="157"/>
      <c r="I520" s="158"/>
      <c r="J520" s="319"/>
      <c r="K520" s="158"/>
      <c r="L520" s="158"/>
      <c r="M520" s="156"/>
      <c r="N520" s="159"/>
    </row>
    <row r="521" spans="1:14" ht="15.75" x14ac:dyDescent="0.25">
      <c r="A521" s="154"/>
      <c r="B521" s="155"/>
      <c r="C521" s="157"/>
      <c r="D521" s="156"/>
      <c r="E521" s="156"/>
      <c r="F521" s="157"/>
      <c r="G521" s="157"/>
      <c r="H521" s="157"/>
      <c r="I521" s="158"/>
      <c r="J521" s="319"/>
      <c r="K521" s="158"/>
      <c r="L521" s="158"/>
      <c r="M521" s="156"/>
      <c r="N521" s="159"/>
    </row>
    <row r="522" spans="1:14" ht="15.75" x14ac:dyDescent="0.25">
      <c r="A522" s="154"/>
      <c r="B522" s="155"/>
      <c r="C522" s="157"/>
      <c r="D522" s="156"/>
      <c r="E522" s="156"/>
      <c r="F522" s="157"/>
      <c r="G522" s="157"/>
      <c r="H522" s="157"/>
      <c r="I522" s="158"/>
      <c r="J522" s="319"/>
      <c r="K522" s="158"/>
      <c r="L522" s="158"/>
      <c r="M522" s="156"/>
      <c r="N522" s="159"/>
    </row>
    <row r="523" spans="1:14" ht="15.75" x14ac:dyDescent="0.25">
      <c r="A523" s="154"/>
      <c r="B523" s="155"/>
      <c r="C523" s="157"/>
      <c r="D523" s="156"/>
      <c r="E523" s="156"/>
      <c r="F523" s="157"/>
      <c r="G523" s="157"/>
      <c r="H523" s="157"/>
      <c r="I523" s="158"/>
      <c r="J523" s="319"/>
      <c r="K523" s="158"/>
      <c r="L523" s="158"/>
      <c r="M523" s="156"/>
      <c r="N523" s="159"/>
    </row>
    <row r="524" spans="1:14" ht="15.75" x14ac:dyDescent="0.25">
      <c r="A524" s="154"/>
      <c r="B524" s="155"/>
      <c r="C524" s="157"/>
      <c r="D524" s="156"/>
      <c r="E524" s="156"/>
      <c r="F524" s="157"/>
      <c r="G524" s="157"/>
      <c r="H524" s="157"/>
      <c r="I524" s="158"/>
      <c r="J524" s="319"/>
      <c r="K524" s="158"/>
      <c r="L524" s="158"/>
      <c r="M524" s="156"/>
      <c r="N524" s="159"/>
    </row>
    <row r="525" spans="1:14" ht="15.75" x14ac:dyDescent="0.25">
      <c r="A525" s="154"/>
      <c r="B525" s="155"/>
      <c r="C525" s="157"/>
      <c r="D525" s="156"/>
      <c r="E525" s="156"/>
      <c r="F525" s="157"/>
      <c r="G525" s="157"/>
      <c r="H525" s="157"/>
      <c r="I525" s="158"/>
      <c r="J525" s="319"/>
      <c r="K525" s="158"/>
      <c r="L525" s="158"/>
      <c r="M525" s="156"/>
      <c r="N525" s="159"/>
    </row>
    <row r="526" spans="1:14" ht="15.75" x14ac:dyDescent="0.25">
      <c r="A526" s="154"/>
      <c r="B526" s="155"/>
      <c r="C526" s="157"/>
      <c r="D526" s="156"/>
      <c r="E526" s="156"/>
      <c r="F526" s="157"/>
      <c r="G526" s="157"/>
      <c r="H526" s="157"/>
      <c r="I526" s="158"/>
      <c r="J526" s="319"/>
      <c r="K526" s="158"/>
      <c r="L526" s="158"/>
      <c r="M526" s="156"/>
      <c r="N526" s="159"/>
    </row>
    <row r="527" spans="1:14" ht="15.75" x14ac:dyDescent="0.25">
      <c r="A527" s="154"/>
      <c r="B527" s="155"/>
      <c r="C527" s="157"/>
      <c r="D527" s="156"/>
      <c r="E527" s="156"/>
      <c r="F527" s="157"/>
      <c r="G527" s="157"/>
      <c r="H527" s="157"/>
      <c r="I527" s="158"/>
      <c r="J527" s="319"/>
      <c r="K527" s="158"/>
      <c r="L527" s="158"/>
      <c r="M527" s="156"/>
      <c r="N527" s="159"/>
    </row>
    <row r="528" spans="1:14" ht="15.75" x14ac:dyDescent="0.25">
      <c r="A528" s="154"/>
      <c r="B528" s="155"/>
      <c r="C528" s="157"/>
      <c r="D528" s="156"/>
      <c r="E528" s="156"/>
      <c r="F528" s="157"/>
      <c r="G528" s="157"/>
      <c r="H528" s="157"/>
      <c r="I528" s="158"/>
      <c r="J528" s="319"/>
      <c r="K528" s="158"/>
      <c r="L528" s="158"/>
      <c r="M528" s="156"/>
      <c r="N528" s="159"/>
    </row>
    <row r="529" spans="1:14" ht="15.75" x14ac:dyDescent="0.25">
      <c r="A529" s="154"/>
      <c r="B529" s="155"/>
      <c r="C529" s="157"/>
      <c r="D529" s="156"/>
      <c r="E529" s="156"/>
      <c r="F529" s="157"/>
      <c r="G529" s="157"/>
      <c r="H529" s="157"/>
      <c r="I529" s="158"/>
      <c r="J529" s="319"/>
      <c r="K529" s="158"/>
      <c r="L529" s="158"/>
      <c r="M529" s="156"/>
      <c r="N529" s="159"/>
    </row>
    <row r="530" spans="1:14" ht="15.75" x14ac:dyDescent="0.25">
      <c r="A530" s="154"/>
      <c r="B530" s="155"/>
      <c r="C530" s="157"/>
      <c r="D530" s="156"/>
      <c r="E530" s="156"/>
      <c r="F530" s="157"/>
      <c r="G530" s="157"/>
      <c r="H530" s="157"/>
      <c r="I530" s="158"/>
      <c r="J530" s="319"/>
      <c r="K530" s="158"/>
      <c r="L530" s="158"/>
      <c r="M530" s="156"/>
      <c r="N530" s="159"/>
    </row>
    <row r="531" spans="1:14" ht="15.75" x14ac:dyDescent="0.25">
      <c r="A531" s="154"/>
      <c r="B531" s="155"/>
      <c r="C531" s="157"/>
      <c r="D531" s="156"/>
      <c r="E531" s="156"/>
      <c r="F531" s="157"/>
      <c r="G531" s="157"/>
      <c r="H531" s="157"/>
      <c r="I531" s="158"/>
      <c r="J531" s="319"/>
      <c r="K531" s="158"/>
      <c r="L531" s="158"/>
      <c r="M531" s="156"/>
      <c r="N531" s="159"/>
    </row>
    <row r="532" spans="1:14" ht="15.75" x14ac:dyDescent="0.25">
      <c r="A532" s="154"/>
      <c r="B532" s="155"/>
      <c r="C532" s="157"/>
      <c r="D532" s="156"/>
      <c r="E532" s="156"/>
      <c r="F532" s="157"/>
      <c r="G532" s="157"/>
      <c r="H532" s="157"/>
      <c r="I532" s="158"/>
      <c r="J532" s="319"/>
      <c r="K532" s="158"/>
      <c r="L532" s="158"/>
      <c r="M532" s="156"/>
      <c r="N532" s="159"/>
    </row>
    <row r="533" spans="1:14" ht="15.75" x14ac:dyDescent="0.25">
      <c r="A533" s="154"/>
      <c r="B533" s="155"/>
      <c r="C533" s="157"/>
      <c r="D533" s="156"/>
      <c r="E533" s="156"/>
      <c r="F533" s="157"/>
      <c r="G533" s="157"/>
      <c r="H533" s="157"/>
      <c r="I533" s="158"/>
      <c r="J533" s="319"/>
      <c r="K533" s="158"/>
      <c r="L533" s="158"/>
      <c r="M533" s="156"/>
      <c r="N533" s="159"/>
    </row>
    <row r="534" spans="1:14" ht="15.75" x14ac:dyDescent="0.25">
      <c r="A534" s="154"/>
      <c r="B534" s="155"/>
      <c r="C534" s="157"/>
      <c r="D534" s="156"/>
      <c r="E534" s="156"/>
      <c r="F534" s="157"/>
      <c r="G534" s="157"/>
      <c r="H534" s="157"/>
      <c r="I534" s="158"/>
      <c r="J534" s="319"/>
      <c r="K534" s="158"/>
      <c r="L534" s="158"/>
      <c r="M534" s="156"/>
      <c r="N534" s="159"/>
    </row>
    <row r="535" spans="1:14" ht="15.75" x14ac:dyDescent="0.25">
      <c r="A535" s="154"/>
      <c r="B535" s="155"/>
      <c r="C535" s="157"/>
      <c r="D535" s="156"/>
      <c r="E535" s="156"/>
      <c r="F535" s="157"/>
      <c r="G535" s="157"/>
      <c r="H535" s="157"/>
      <c r="I535" s="158"/>
      <c r="J535" s="319"/>
      <c r="K535" s="158"/>
      <c r="L535" s="158"/>
      <c r="M535" s="156"/>
      <c r="N535" s="159"/>
    </row>
    <row r="536" spans="1:14" ht="15.75" x14ac:dyDescent="0.25">
      <c r="A536" s="154"/>
      <c r="B536" s="155"/>
      <c r="C536" s="157"/>
      <c r="D536" s="156"/>
      <c r="E536" s="156"/>
      <c r="F536" s="157"/>
      <c r="G536" s="157"/>
      <c r="H536" s="157"/>
      <c r="I536" s="158"/>
      <c r="J536" s="319"/>
      <c r="K536" s="158"/>
      <c r="L536" s="158"/>
      <c r="M536" s="156"/>
      <c r="N536" s="159"/>
    </row>
    <row r="537" spans="1:14" ht="15.75" x14ac:dyDescent="0.25">
      <c r="A537" s="154"/>
      <c r="B537" s="155"/>
      <c r="C537" s="157"/>
      <c r="D537" s="156"/>
      <c r="E537" s="156"/>
      <c r="F537" s="157"/>
      <c r="G537" s="157"/>
      <c r="H537" s="157"/>
      <c r="I537" s="158"/>
      <c r="J537" s="319"/>
      <c r="K537" s="158"/>
      <c r="L537" s="158"/>
      <c r="M537" s="156"/>
      <c r="N537" s="159"/>
    </row>
    <row r="538" spans="1:14" ht="15.75" x14ac:dyDescent="0.25">
      <c r="A538" s="154"/>
      <c r="B538" s="155"/>
      <c r="C538" s="157"/>
      <c r="D538" s="156"/>
      <c r="E538" s="156"/>
      <c r="F538" s="157"/>
      <c r="G538" s="157"/>
      <c r="H538" s="157"/>
      <c r="I538" s="158"/>
      <c r="J538" s="319"/>
      <c r="K538" s="158"/>
      <c r="L538" s="158"/>
      <c r="M538" s="156"/>
      <c r="N538" s="159"/>
    </row>
    <row r="539" spans="1:14" ht="15.75" x14ac:dyDescent="0.25">
      <c r="A539" s="154"/>
      <c r="B539" s="155"/>
      <c r="C539" s="157"/>
      <c r="D539" s="156"/>
      <c r="E539" s="156"/>
      <c r="F539" s="157"/>
      <c r="G539" s="157"/>
      <c r="H539" s="157"/>
      <c r="I539" s="158"/>
      <c r="J539" s="319"/>
      <c r="K539" s="158"/>
      <c r="L539" s="158"/>
      <c r="M539" s="156"/>
      <c r="N539" s="159"/>
    </row>
    <row r="540" spans="1:14" ht="15.75" x14ac:dyDescent="0.25">
      <c r="A540" s="154"/>
      <c r="B540" s="155"/>
      <c r="C540" s="157"/>
      <c r="D540" s="156"/>
      <c r="E540" s="156"/>
      <c r="F540" s="157"/>
      <c r="G540" s="157"/>
      <c r="H540" s="157"/>
      <c r="I540" s="158"/>
      <c r="J540" s="319"/>
      <c r="K540" s="158"/>
      <c r="L540" s="158"/>
      <c r="M540" s="156"/>
      <c r="N540" s="159"/>
    </row>
    <row r="541" spans="1:14" ht="15.75" x14ac:dyDescent="0.25">
      <c r="A541" s="154"/>
      <c r="B541" s="155"/>
      <c r="C541" s="157"/>
      <c r="D541" s="156"/>
      <c r="E541" s="156"/>
      <c r="F541" s="157"/>
      <c r="G541" s="157"/>
      <c r="H541" s="157"/>
      <c r="I541" s="158"/>
      <c r="J541" s="319"/>
      <c r="K541" s="158"/>
      <c r="L541" s="158"/>
      <c r="M541" s="156"/>
      <c r="N541" s="159"/>
    </row>
    <row r="542" spans="1:14" ht="15.75" x14ac:dyDescent="0.25">
      <c r="A542" s="154"/>
      <c r="B542" s="155"/>
      <c r="C542" s="157"/>
      <c r="D542" s="156"/>
      <c r="E542" s="156"/>
      <c r="F542" s="157"/>
      <c r="G542" s="157"/>
      <c r="H542" s="157"/>
      <c r="I542" s="158"/>
      <c r="J542" s="319"/>
      <c r="K542" s="158"/>
      <c r="L542" s="158"/>
      <c r="M542" s="156"/>
      <c r="N542" s="159"/>
    </row>
    <row r="543" spans="1:14" ht="15.75" x14ac:dyDescent="0.25">
      <c r="A543" s="154"/>
      <c r="B543" s="155"/>
      <c r="C543" s="157"/>
      <c r="D543" s="156"/>
      <c r="E543" s="156"/>
      <c r="F543" s="157"/>
      <c r="G543" s="157"/>
      <c r="H543" s="157"/>
      <c r="I543" s="158"/>
      <c r="J543" s="319"/>
      <c r="K543" s="158"/>
      <c r="L543" s="158"/>
      <c r="M543" s="156"/>
      <c r="N543" s="159"/>
    </row>
    <row r="544" spans="1:14" ht="15.75" x14ac:dyDescent="0.25">
      <c r="A544" s="154"/>
      <c r="B544" s="155"/>
      <c r="C544" s="157"/>
      <c r="D544" s="156"/>
      <c r="E544" s="156"/>
      <c r="F544" s="157"/>
      <c r="G544" s="157"/>
      <c r="H544" s="157"/>
      <c r="I544" s="158"/>
      <c r="J544" s="319"/>
      <c r="K544" s="158"/>
      <c r="L544" s="158"/>
      <c r="M544" s="156"/>
      <c r="N544" s="159"/>
    </row>
    <row r="545" spans="1:14" ht="15.75" x14ac:dyDescent="0.25">
      <c r="A545" s="154"/>
      <c r="B545" s="155"/>
      <c r="C545" s="157"/>
      <c r="D545" s="156"/>
      <c r="E545" s="156"/>
      <c r="F545" s="157"/>
      <c r="G545" s="157"/>
      <c r="H545" s="157"/>
      <c r="I545" s="158"/>
      <c r="J545" s="319"/>
      <c r="K545" s="158"/>
      <c r="L545" s="158"/>
      <c r="M545" s="156"/>
      <c r="N545" s="159"/>
    </row>
    <row r="546" spans="1:14" ht="15.75" x14ac:dyDescent="0.25">
      <c r="A546" s="154"/>
      <c r="B546" s="155"/>
      <c r="C546" s="157"/>
      <c r="D546" s="156"/>
      <c r="E546" s="156"/>
      <c r="F546" s="157"/>
      <c r="G546" s="157"/>
      <c r="H546" s="157"/>
      <c r="I546" s="158"/>
      <c r="J546" s="319"/>
      <c r="K546" s="158"/>
      <c r="L546" s="158"/>
      <c r="M546" s="156"/>
      <c r="N546" s="159"/>
    </row>
    <row r="547" spans="1:14" ht="15.75" x14ac:dyDescent="0.25">
      <c r="A547" s="154"/>
      <c r="B547" s="155"/>
      <c r="C547" s="157"/>
      <c r="D547" s="156"/>
      <c r="E547" s="156"/>
      <c r="F547" s="157"/>
      <c r="G547" s="157"/>
      <c r="H547" s="157"/>
      <c r="I547" s="158"/>
      <c r="J547" s="319"/>
      <c r="K547" s="158"/>
      <c r="L547" s="158"/>
      <c r="M547" s="156"/>
      <c r="N547" s="159"/>
    </row>
    <row r="548" spans="1:14" ht="15.75" x14ac:dyDescent="0.25">
      <c r="A548" s="154"/>
      <c r="B548" s="155"/>
      <c r="C548" s="157"/>
      <c r="D548" s="156"/>
      <c r="E548" s="156"/>
      <c r="F548" s="157"/>
      <c r="G548" s="157"/>
      <c r="H548" s="157"/>
      <c r="I548" s="158"/>
      <c r="J548" s="319"/>
      <c r="K548" s="158"/>
      <c r="L548" s="158"/>
      <c r="M548" s="156"/>
      <c r="N548" s="159"/>
    </row>
    <row r="549" spans="1:14" ht="15.75" x14ac:dyDescent="0.25">
      <c r="A549" s="154"/>
      <c r="B549" s="155"/>
      <c r="C549" s="157"/>
      <c r="D549" s="156"/>
      <c r="E549" s="156"/>
      <c r="F549" s="157"/>
      <c r="G549" s="157"/>
      <c r="H549" s="157"/>
      <c r="I549" s="158"/>
      <c r="J549" s="319"/>
      <c r="K549" s="158"/>
      <c r="L549" s="158"/>
      <c r="M549" s="156"/>
      <c r="N549" s="159"/>
    </row>
    <row r="550" spans="1:14" ht="15.75" x14ac:dyDescent="0.25">
      <c r="A550" s="154"/>
      <c r="B550" s="155"/>
      <c r="C550" s="157"/>
      <c r="D550" s="156"/>
      <c r="E550" s="156"/>
      <c r="F550" s="157"/>
      <c r="G550" s="157"/>
      <c r="H550" s="157"/>
      <c r="I550" s="158"/>
      <c r="J550" s="319"/>
      <c r="K550" s="158"/>
      <c r="L550" s="158"/>
      <c r="M550" s="156"/>
      <c r="N550" s="159"/>
    </row>
    <row r="551" spans="1:14" ht="15.75" x14ac:dyDescent="0.25">
      <c r="A551" s="154"/>
      <c r="B551" s="155"/>
      <c r="C551" s="157"/>
      <c r="D551" s="156"/>
      <c r="E551" s="156"/>
      <c r="F551" s="157"/>
      <c r="G551" s="157"/>
      <c r="H551" s="157"/>
      <c r="I551" s="158"/>
      <c r="J551" s="319"/>
      <c r="K551" s="158"/>
      <c r="L551" s="158"/>
      <c r="M551" s="156"/>
      <c r="N551" s="159"/>
    </row>
    <row r="552" spans="1:14" ht="15.75" x14ac:dyDescent="0.25">
      <c r="A552" s="154"/>
      <c r="B552" s="155"/>
      <c r="C552" s="157"/>
      <c r="D552" s="156"/>
      <c r="E552" s="156"/>
      <c r="F552" s="157"/>
      <c r="G552" s="157"/>
      <c r="H552" s="157"/>
      <c r="I552" s="158"/>
      <c r="J552" s="319"/>
      <c r="K552" s="158"/>
      <c r="L552" s="158"/>
      <c r="M552" s="156"/>
      <c r="N552" s="159"/>
    </row>
    <row r="553" spans="1:14" ht="15.75" x14ac:dyDescent="0.25">
      <c r="A553" s="154"/>
      <c r="B553" s="155"/>
      <c r="C553" s="157"/>
      <c r="D553" s="156"/>
      <c r="E553" s="156"/>
      <c r="F553" s="157"/>
      <c r="G553" s="157"/>
      <c r="H553" s="157"/>
      <c r="I553" s="158"/>
      <c r="J553" s="319"/>
      <c r="K553" s="158"/>
      <c r="L553" s="158"/>
      <c r="M553" s="156"/>
      <c r="N553" s="159"/>
    </row>
    <row r="554" spans="1:14" ht="15.75" x14ac:dyDescent="0.25">
      <c r="A554" s="154"/>
      <c r="B554" s="155"/>
      <c r="C554" s="157"/>
      <c r="D554" s="156"/>
      <c r="E554" s="156"/>
      <c r="F554" s="157"/>
      <c r="G554" s="157"/>
      <c r="H554" s="157"/>
      <c r="I554" s="158"/>
      <c r="J554" s="319"/>
      <c r="K554" s="158"/>
      <c r="L554" s="158"/>
      <c r="M554" s="156"/>
      <c r="N554" s="159"/>
    </row>
    <row r="555" spans="1:14" ht="15.75" x14ac:dyDescent="0.25">
      <c r="A555" s="154"/>
      <c r="B555" s="155"/>
      <c r="C555" s="157"/>
      <c r="D555" s="156"/>
      <c r="E555" s="156"/>
      <c r="F555" s="157"/>
      <c r="G555" s="157"/>
      <c r="H555" s="157"/>
      <c r="I555" s="158"/>
      <c r="J555" s="319"/>
      <c r="K555" s="158"/>
      <c r="L555" s="158"/>
      <c r="M555" s="156"/>
      <c r="N555" s="159"/>
    </row>
    <row r="556" spans="1:14" ht="15.75" x14ac:dyDescent="0.25">
      <c r="A556" s="154"/>
      <c r="B556" s="155"/>
      <c r="C556" s="157"/>
      <c r="D556" s="156"/>
      <c r="E556" s="156"/>
      <c r="F556" s="157"/>
      <c r="G556" s="157"/>
      <c r="H556" s="157"/>
      <c r="I556" s="158"/>
      <c r="J556" s="319"/>
      <c r="K556" s="158"/>
      <c r="L556" s="158"/>
      <c r="M556" s="156"/>
      <c r="N556" s="159"/>
    </row>
    <row r="557" spans="1:14" ht="15.75" x14ac:dyDescent="0.25">
      <c r="A557" s="154"/>
      <c r="B557" s="155"/>
      <c r="C557" s="157"/>
      <c r="D557" s="156"/>
      <c r="E557" s="156"/>
      <c r="F557" s="157"/>
      <c r="G557" s="157"/>
      <c r="H557" s="157"/>
      <c r="I557" s="158"/>
      <c r="J557" s="319"/>
      <c r="K557" s="158"/>
      <c r="L557" s="158"/>
      <c r="M557" s="156"/>
      <c r="N557" s="159"/>
    </row>
    <row r="558" spans="1:14" ht="15.75" x14ac:dyDescent="0.25">
      <c r="A558" s="154"/>
      <c r="B558" s="155"/>
      <c r="C558" s="157"/>
      <c r="D558" s="156"/>
      <c r="E558" s="156"/>
      <c r="F558" s="157"/>
      <c r="G558" s="157"/>
      <c r="H558" s="157"/>
      <c r="I558" s="158"/>
      <c r="J558" s="319"/>
      <c r="K558" s="158"/>
      <c r="L558" s="158"/>
      <c r="M558" s="156"/>
      <c r="N558" s="159"/>
    </row>
    <row r="559" spans="1:14" ht="15.75" x14ac:dyDescent="0.25">
      <c r="A559" s="154"/>
      <c r="B559" s="155"/>
      <c r="C559" s="157"/>
      <c r="D559" s="156"/>
      <c r="E559" s="156"/>
      <c r="F559" s="157"/>
      <c r="G559" s="157"/>
      <c r="H559" s="157"/>
      <c r="I559" s="158"/>
      <c r="J559" s="319"/>
      <c r="K559" s="158"/>
      <c r="L559" s="158"/>
      <c r="M559" s="156"/>
      <c r="N559" s="159"/>
    </row>
    <row r="560" spans="1:14" ht="15.75" x14ac:dyDescent="0.25">
      <c r="A560" s="154"/>
      <c r="B560" s="155"/>
      <c r="C560" s="157"/>
      <c r="D560" s="156"/>
      <c r="E560" s="156"/>
      <c r="F560" s="157"/>
      <c r="G560" s="157"/>
      <c r="H560" s="157"/>
      <c r="I560" s="158"/>
      <c r="J560" s="319"/>
      <c r="K560" s="158"/>
      <c r="L560" s="158"/>
      <c r="M560" s="156"/>
      <c r="N560" s="159"/>
    </row>
    <row r="561" spans="1:14" ht="15.75" x14ac:dyDescent="0.25">
      <c r="A561" s="154"/>
      <c r="B561" s="155"/>
      <c r="C561" s="157"/>
      <c r="D561" s="156"/>
      <c r="E561" s="156"/>
      <c r="F561" s="157"/>
      <c r="G561" s="157"/>
      <c r="H561" s="157"/>
      <c r="I561" s="158"/>
      <c r="J561" s="319"/>
      <c r="K561" s="158"/>
      <c r="L561" s="158"/>
      <c r="M561" s="156"/>
      <c r="N561" s="159"/>
    </row>
    <row r="562" spans="1:14" ht="15.75" x14ac:dyDescent="0.25">
      <c r="A562" s="154"/>
      <c r="B562" s="155"/>
      <c r="C562" s="157"/>
      <c r="D562" s="156"/>
      <c r="E562" s="156"/>
      <c r="F562" s="157"/>
      <c r="G562" s="157"/>
      <c r="H562" s="157"/>
      <c r="I562" s="158"/>
      <c r="J562" s="319"/>
      <c r="K562" s="158"/>
      <c r="L562" s="158"/>
      <c r="M562" s="156"/>
      <c r="N562" s="159"/>
    </row>
    <row r="563" spans="1:14" ht="15.75" x14ac:dyDescent="0.25">
      <c r="A563" s="154"/>
      <c r="B563" s="155"/>
      <c r="C563" s="157"/>
      <c r="D563" s="156"/>
      <c r="E563" s="156"/>
      <c r="F563" s="157"/>
      <c r="G563" s="157"/>
      <c r="H563" s="157"/>
      <c r="I563" s="158"/>
      <c r="J563" s="319"/>
      <c r="K563" s="158"/>
      <c r="L563" s="158"/>
      <c r="M563" s="156"/>
      <c r="N563" s="159"/>
    </row>
    <row r="564" spans="1:14" ht="15.75" x14ac:dyDescent="0.25">
      <c r="A564" s="154"/>
      <c r="B564" s="155"/>
      <c r="C564" s="157"/>
      <c r="D564" s="156"/>
      <c r="E564" s="156"/>
      <c r="F564" s="157"/>
      <c r="G564" s="157"/>
      <c r="H564" s="157"/>
      <c r="I564" s="158"/>
      <c r="J564" s="319"/>
      <c r="K564" s="158"/>
      <c r="L564" s="158"/>
      <c r="M564" s="156"/>
      <c r="N564" s="159"/>
    </row>
    <row r="565" spans="1:14" ht="15.75" x14ac:dyDescent="0.25">
      <c r="A565" s="154"/>
      <c r="B565" s="155"/>
      <c r="C565" s="157"/>
      <c r="D565" s="156"/>
      <c r="E565" s="156"/>
      <c r="F565" s="157"/>
      <c r="G565" s="157"/>
      <c r="H565" s="157"/>
      <c r="I565" s="158"/>
      <c r="J565" s="319"/>
      <c r="K565" s="158"/>
      <c r="L565" s="158"/>
      <c r="M565" s="156"/>
      <c r="N565" s="159"/>
    </row>
    <row r="566" spans="1:14" ht="15.75" x14ac:dyDescent="0.25">
      <c r="A566" s="154"/>
      <c r="B566" s="155"/>
      <c r="C566" s="157"/>
      <c r="D566" s="156"/>
      <c r="E566" s="156"/>
      <c r="F566" s="157"/>
      <c r="G566" s="157"/>
      <c r="H566" s="157"/>
      <c r="I566" s="158"/>
      <c r="J566" s="319"/>
      <c r="K566" s="158"/>
      <c r="L566" s="158"/>
      <c r="M566" s="156"/>
      <c r="N566" s="159"/>
    </row>
    <row r="567" spans="1:14" ht="15.75" x14ac:dyDescent="0.25">
      <c r="A567" s="154"/>
      <c r="B567" s="155"/>
      <c r="C567" s="157"/>
      <c r="D567" s="156"/>
      <c r="E567" s="156"/>
      <c r="F567" s="157"/>
      <c r="G567" s="157"/>
      <c r="H567" s="157"/>
      <c r="I567" s="158"/>
      <c r="J567" s="319"/>
      <c r="K567" s="158"/>
      <c r="L567" s="158"/>
      <c r="M567" s="156"/>
      <c r="N567" s="159"/>
    </row>
    <row r="568" spans="1:14" ht="15.75" x14ac:dyDescent="0.25">
      <c r="A568" s="154"/>
      <c r="B568" s="155"/>
      <c r="C568" s="157"/>
      <c r="D568" s="156"/>
      <c r="E568" s="156"/>
      <c r="F568" s="157"/>
      <c r="G568" s="157"/>
      <c r="H568" s="157"/>
      <c r="I568" s="158"/>
      <c r="J568" s="319"/>
      <c r="K568" s="158"/>
      <c r="L568" s="158"/>
      <c r="M568" s="156"/>
      <c r="N568" s="159"/>
    </row>
    <row r="569" spans="1:14" ht="15.75" x14ac:dyDescent="0.25">
      <c r="A569" s="154"/>
      <c r="B569" s="155"/>
      <c r="C569" s="157"/>
      <c r="D569" s="156"/>
      <c r="E569" s="156"/>
      <c r="F569" s="157"/>
      <c r="G569" s="157"/>
      <c r="H569" s="157"/>
      <c r="I569" s="158"/>
      <c r="J569" s="319"/>
      <c r="K569" s="158"/>
      <c r="L569" s="158"/>
      <c r="M569" s="156"/>
      <c r="N569" s="159"/>
    </row>
    <row r="570" spans="1:14" ht="15.75" x14ac:dyDescent="0.25">
      <c r="A570" s="154"/>
      <c r="B570" s="155"/>
      <c r="C570" s="157"/>
      <c r="D570" s="156"/>
      <c r="E570" s="156"/>
      <c r="F570" s="157"/>
      <c r="G570" s="157"/>
      <c r="H570" s="157"/>
      <c r="I570" s="158"/>
      <c r="J570" s="319"/>
      <c r="K570" s="158"/>
      <c r="L570" s="158"/>
      <c r="M570" s="156"/>
      <c r="N570" s="159"/>
    </row>
    <row r="571" spans="1:14" ht="15.75" x14ac:dyDescent="0.25">
      <c r="A571" s="154"/>
      <c r="B571" s="155"/>
      <c r="C571" s="157"/>
      <c r="D571" s="156"/>
      <c r="E571" s="156"/>
      <c r="F571" s="157"/>
      <c r="G571" s="157"/>
      <c r="H571" s="157"/>
      <c r="I571" s="158"/>
      <c r="J571" s="319"/>
      <c r="K571" s="158"/>
      <c r="L571" s="158"/>
      <c r="M571" s="156"/>
      <c r="N571" s="159"/>
    </row>
    <row r="572" spans="1:14" ht="15.75" x14ac:dyDescent="0.25">
      <c r="A572" s="154"/>
      <c r="B572" s="155"/>
      <c r="C572" s="157"/>
      <c r="D572" s="156"/>
      <c r="E572" s="156"/>
      <c r="F572" s="157"/>
      <c r="G572" s="157"/>
      <c r="H572" s="157"/>
      <c r="I572" s="158"/>
      <c r="J572" s="319"/>
      <c r="K572" s="158"/>
      <c r="L572" s="158"/>
      <c r="M572" s="156"/>
      <c r="N572" s="159"/>
    </row>
    <row r="573" spans="1:14" ht="15.75" x14ac:dyDescent="0.25">
      <c r="A573" s="154"/>
      <c r="B573" s="155"/>
      <c r="C573" s="157"/>
      <c r="D573" s="156"/>
      <c r="E573" s="156"/>
      <c r="F573" s="157"/>
      <c r="G573" s="157"/>
      <c r="H573" s="157"/>
      <c r="I573" s="158"/>
      <c r="J573" s="319"/>
      <c r="K573" s="158"/>
      <c r="L573" s="158"/>
      <c r="M573" s="156"/>
      <c r="N573" s="159"/>
    </row>
    <row r="574" spans="1:14" ht="15.75" x14ac:dyDescent="0.25">
      <c r="A574" s="154"/>
      <c r="B574" s="155"/>
      <c r="C574" s="157"/>
      <c r="D574" s="156"/>
      <c r="E574" s="156"/>
      <c r="F574" s="157"/>
      <c r="G574" s="157"/>
      <c r="H574" s="157"/>
      <c r="I574" s="158"/>
      <c r="J574" s="319"/>
      <c r="K574" s="158"/>
      <c r="L574" s="158"/>
      <c r="M574" s="156"/>
      <c r="N574" s="159"/>
    </row>
    <row r="575" spans="1:14" ht="15.75" x14ac:dyDescent="0.25">
      <c r="A575" s="154"/>
      <c r="B575" s="155"/>
      <c r="C575" s="157"/>
      <c r="D575" s="156"/>
      <c r="E575" s="156"/>
      <c r="F575" s="157"/>
      <c r="G575" s="157"/>
      <c r="H575" s="157"/>
      <c r="I575" s="158"/>
      <c r="J575" s="319"/>
      <c r="K575" s="158"/>
      <c r="L575" s="158"/>
      <c r="M575" s="156"/>
      <c r="N575" s="159"/>
    </row>
    <row r="576" spans="1:14" ht="15.75" x14ac:dyDescent="0.25">
      <c r="A576" s="154"/>
      <c r="B576" s="155"/>
      <c r="C576" s="157"/>
      <c r="D576" s="156"/>
      <c r="E576" s="156"/>
      <c r="F576" s="157"/>
      <c r="G576" s="157"/>
      <c r="H576" s="157"/>
      <c r="I576" s="158"/>
      <c r="J576" s="319"/>
      <c r="K576" s="158"/>
      <c r="L576" s="158"/>
      <c r="M576" s="156"/>
      <c r="N576" s="159"/>
    </row>
    <row r="577" spans="1:14" ht="15.75" x14ac:dyDescent="0.25">
      <c r="A577" s="154"/>
      <c r="B577" s="155"/>
      <c r="C577" s="157"/>
      <c r="D577" s="156"/>
      <c r="E577" s="156"/>
      <c r="F577" s="157"/>
      <c r="G577" s="157"/>
      <c r="H577" s="157"/>
      <c r="I577" s="158"/>
      <c r="J577" s="319"/>
      <c r="K577" s="158"/>
      <c r="L577" s="158"/>
      <c r="M577" s="156"/>
      <c r="N577" s="159"/>
    </row>
    <row r="578" spans="1:14" ht="15.75" x14ac:dyDescent="0.25">
      <c r="A578" s="154"/>
      <c r="B578" s="155"/>
      <c r="C578" s="157"/>
      <c r="D578" s="156"/>
      <c r="E578" s="156"/>
      <c r="F578" s="157"/>
      <c r="G578" s="157"/>
      <c r="H578" s="157"/>
      <c r="I578" s="158"/>
      <c r="J578" s="319"/>
      <c r="K578" s="158"/>
      <c r="L578" s="158"/>
      <c r="M578" s="156"/>
      <c r="N578" s="159"/>
    </row>
    <row r="579" spans="1:14" ht="15.75" x14ac:dyDescent="0.25">
      <c r="A579" s="154"/>
      <c r="B579" s="155"/>
      <c r="C579" s="157"/>
      <c r="D579" s="156"/>
      <c r="E579" s="156"/>
      <c r="F579" s="157"/>
      <c r="G579" s="157"/>
      <c r="H579" s="157"/>
      <c r="I579" s="158"/>
      <c r="J579" s="319"/>
      <c r="K579" s="158"/>
      <c r="L579" s="158"/>
      <c r="M579" s="156"/>
      <c r="N579" s="159"/>
    </row>
    <row r="580" spans="1:14" ht="15.75" x14ac:dyDescent="0.25">
      <c r="A580" s="154"/>
      <c r="B580" s="155"/>
      <c r="C580" s="157"/>
      <c r="D580" s="156"/>
      <c r="E580" s="156"/>
      <c r="F580" s="157"/>
      <c r="G580" s="157"/>
      <c r="H580" s="157"/>
      <c r="I580" s="158"/>
      <c r="J580" s="319"/>
      <c r="K580" s="158"/>
      <c r="L580" s="158"/>
      <c r="M580" s="156"/>
      <c r="N580" s="159"/>
    </row>
    <row r="581" spans="1:14" ht="15.75" x14ac:dyDescent="0.25">
      <c r="A581" s="154"/>
      <c r="B581" s="155"/>
      <c r="C581" s="157"/>
      <c r="D581" s="156"/>
      <c r="E581" s="156"/>
      <c r="F581" s="157"/>
      <c r="G581" s="157"/>
      <c r="H581" s="157"/>
      <c r="I581" s="158"/>
      <c r="J581" s="319"/>
      <c r="K581" s="158"/>
      <c r="L581" s="158"/>
      <c r="M581" s="156"/>
      <c r="N581" s="159"/>
    </row>
    <row r="582" spans="1:14" ht="15.75" x14ac:dyDescent="0.25">
      <c r="A582" s="154"/>
      <c r="B582" s="155"/>
      <c r="C582" s="157"/>
      <c r="D582" s="156"/>
      <c r="E582" s="156"/>
      <c r="F582" s="157"/>
      <c r="G582" s="157"/>
      <c r="H582" s="157"/>
      <c r="I582" s="158"/>
      <c r="J582" s="319"/>
      <c r="K582" s="158"/>
      <c r="L582" s="158"/>
      <c r="M582" s="156"/>
      <c r="N582" s="159"/>
    </row>
    <row r="583" spans="1:14" ht="15.75" x14ac:dyDescent="0.25">
      <c r="A583" s="154"/>
      <c r="B583" s="155"/>
      <c r="C583" s="157"/>
      <c r="D583" s="156"/>
      <c r="E583" s="156"/>
      <c r="F583" s="157"/>
      <c r="G583" s="157"/>
      <c r="H583" s="157"/>
      <c r="I583" s="158"/>
      <c r="J583" s="319"/>
      <c r="K583" s="158"/>
      <c r="L583" s="158"/>
      <c r="M583" s="156"/>
      <c r="N583" s="159"/>
    </row>
    <row r="584" spans="1:14" ht="15.75" x14ac:dyDescent="0.25">
      <c r="A584" s="154"/>
      <c r="B584" s="155"/>
      <c r="C584" s="157"/>
      <c r="D584" s="156"/>
      <c r="E584" s="156"/>
      <c r="F584" s="157"/>
      <c r="G584" s="157"/>
      <c r="H584" s="157"/>
      <c r="I584" s="158"/>
      <c r="J584" s="319"/>
      <c r="K584" s="158"/>
      <c r="L584" s="158"/>
      <c r="M584" s="156"/>
      <c r="N584" s="159"/>
    </row>
    <row r="585" spans="1:14" ht="15.75" x14ac:dyDescent="0.25">
      <c r="A585" s="154"/>
      <c r="B585" s="155"/>
      <c r="C585" s="157"/>
      <c r="D585" s="156"/>
      <c r="E585" s="156"/>
      <c r="F585" s="157"/>
      <c r="G585" s="157"/>
      <c r="H585" s="157"/>
      <c r="I585" s="158"/>
      <c r="J585" s="319"/>
      <c r="K585" s="158"/>
      <c r="L585" s="158"/>
      <c r="M585" s="156"/>
      <c r="N585" s="159"/>
    </row>
    <row r="586" spans="1:14" ht="15.75" x14ac:dyDescent="0.25">
      <c r="A586" s="154"/>
      <c r="B586" s="155"/>
      <c r="C586" s="157"/>
      <c r="D586" s="156"/>
      <c r="E586" s="156"/>
      <c r="F586" s="157"/>
      <c r="G586" s="157"/>
      <c r="H586" s="157"/>
      <c r="I586" s="158"/>
      <c r="J586" s="319"/>
      <c r="K586" s="158"/>
      <c r="L586" s="158"/>
      <c r="M586" s="156"/>
      <c r="N586" s="159"/>
    </row>
    <row r="587" spans="1:14" ht="15.75" x14ac:dyDescent="0.25">
      <c r="A587" s="154"/>
      <c r="B587" s="155"/>
      <c r="C587" s="157"/>
      <c r="D587" s="156"/>
      <c r="E587" s="156"/>
      <c r="F587" s="157"/>
      <c r="G587" s="157"/>
      <c r="H587" s="157"/>
      <c r="I587" s="158"/>
      <c r="J587" s="319"/>
      <c r="K587" s="158"/>
      <c r="L587" s="158"/>
      <c r="M587" s="156"/>
      <c r="N587" s="159"/>
    </row>
    <row r="588" spans="1:14" ht="15.75" x14ac:dyDescent="0.25">
      <c r="A588" s="154"/>
      <c r="B588" s="155"/>
      <c r="C588" s="157"/>
      <c r="D588" s="156"/>
      <c r="E588" s="156"/>
      <c r="F588" s="157"/>
      <c r="G588" s="157"/>
      <c r="H588" s="157"/>
      <c r="I588" s="158"/>
      <c r="J588" s="319"/>
      <c r="K588" s="158"/>
      <c r="L588" s="158"/>
      <c r="M588" s="156"/>
      <c r="N588" s="159"/>
    </row>
    <row r="589" spans="1:14" ht="15.75" x14ac:dyDescent="0.25">
      <c r="A589" s="154"/>
      <c r="B589" s="155"/>
      <c r="C589" s="157"/>
      <c r="D589" s="156"/>
      <c r="E589" s="156"/>
      <c r="F589" s="157"/>
      <c r="G589" s="157"/>
      <c r="H589" s="157"/>
      <c r="I589" s="158"/>
      <c r="J589" s="319"/>
      <c r="K589" s="158"/>
      <c r="L589" s="158"/>
      <c r="M589" s="156"/>
      <c r="N589" s="159"/>
    </row>
    <row r="590" spans="1:14" ht="15.75" x14ac:dyDescent="0.25">
      <c r="A590" s="154"/>
      <c r="B590" s="155"/>
      <c r="C590" s="157"/>
      <c r="D590" s="156"/>
      <c r="E590" s="156"/>
      <c r="F590" s="157"/>
      <c r="G590" s="157"/>
      <c r="H590" s="157"/>
      <c r="I590" s="158"/>
      <c r="J590" s="319"/>
      <c r="K590" s="158"/>
      <c r="L590" s="158"/>
      <c r="M590" s="156"/>
      <c r="N590" s="159"/>
    </row>
    <row r="591" spans="1:14" ht="15.75" x14ac:dyDescent="0.25">
      <c r="A591" s="154"/>
      <c r="B591" s="155"/>
      <c r="C591" s="157"/>
      <c r="D591" s="156"/>
      <c r="E591" s="156"/>
      <c r="F591" s="157"/>
      <c r="G591" s="157"/>
      <c r="H591" s="157"/>
      <c r="I591" s="158"/>
      <c r="J591" s="319"/>
      <c r="K591" s="158"/>
      <c r="L591" s="158"/>
      <c r="M591" s="156"/>
      <c r="N591" s="159"/>
    </row>
    <row r="592" spans="1:14" ht="15.75" x14ac:dyDescent="0.25">
      <c r="A592" s="154"/>
      <c r="B592" s="155"/>
      <c r="C592" s="157"/>
      <c r="D592" s="156"/>
      <c r="E592" s="156"/>
      <c r="F592" s="157"/>
      <c r="G592" s="157"/>
      <c r="H592" s="157"/>
      <c r="I592" s="158"/>
      <c r="J592" s="319"/>
      <c r="K592" s="158"/>
      <c r="L592" s="158"/>
      <c r="M592" s="156"/>
      <c r="N592" s="159"/>
    </row>
    <row r="593" spans="1:14" ht="15.75" x14ac:dyDescent="0.25">
      <c r="A593" s="154"/>
      <c r="B593" s="155"/>
      <c r="C593" s="157"/>
      <c r="D593" s="156"/>
      <c r="E593" s="156"/>
      <c r="F593" s="157"/>
      <c r="G593" s="157"/>
      <c r="H593" s="157"/>
      <c r="I593" s="158"/>
      <c r="J593" s="319"/>
      <c r="K593" s="158"/>
      <c r="L593" s="158"/>
      <c r="M593" s="156"/>
      <c r="N593" s="159"/>
    </row>
    <row r="594" spans="1:14" ht="15.75" x14ac:dyDescent="0.25">
      <c r="A594" s="154"/>
      <c r="B594" s="155"/>
      <c r="C594" s="157"/>
      <c r="D594" s="156"/>
      <c r="E594" s="156"/>
      <c r="F594" s="157"/>
      <c r="G594" s="157"/>
      <c r="H594" s="157"/>
      <c r="I594" s="158"/>
      <c r="J594" s="319"/>
      <c r="K594" s="158"/>
      <c r="L594" s="158"/>
      <c r="M594" s="156"/>
      <c r="N594" s="159"/>
    </row>
    <row r="595" spans="1:14" ht="15.75" x14ac:dyDescent="0.25">
      <c r="A595" s="154"/>
      <c r="B595" s="155"/>
      <c r="C595" s="157"/>
      <c r="D595" s="156"/>
      <c r="E595" s="156"/>
      <c r="F595" s="157"/>
      <c r="G595" s="157"/>
      <c r="H595" s="157"/>
      <c r="I595" s="158"/>
      <c r="J595" s="319"/>
      <c r="K595" s="158"/>
      <c r="L595" s="158"/>
      <c r="M595" s="156"/>
      <c r="N595" s="159"/>
    </row>
    <row r="596" spans="1:14" ht="15.75" x14ac:dyDescent="0.25">
      <c r="A596" s="154"/>
      <c r="B596" s="155"/>
      <c r="C596" s="157"/>
      <c r="D596" s="156"/>
      <c r="E596" s="156"/>
      <c r="F596" s="157"/>
      <c r="G596" s="157"/>
      <c r="H596" s="157"/>
      <c r="I596" s="158"/>
      <c r="J596" s="319"/>
      <c r="K596" s="158"/>
      <c r="L596" s="158"/>
      <c r="M596" s="156"/>
      <c r="N596" s="159"/>
    </row>
    <row r="597" spans="1:14" ht="15.75" x14ac:dyDescent="0.25">
      <c r="A597" s="154"/>
      <c r="B597" s="155"/>
      <c r="C597" s="157"/>
      <c r="D597" s="156"/>
      <c r="E597" s="156"/>
      <c r="F597" s="157"/>
      <c r="G597" s="157"/>
      <c r="H597" s="157"/>
      <c r="I597" s="158"/>
      <c r="J597" s="319"/>
      <c r="K597" s="158"/>
      <c r="L597" s="158"/>
      <c r="M597" s="156"/>
      <c r="N597" s="159"/>
    </row>
    <row r="598" spans="1:14" ht="15.75" x14ac:dyDescent="0.25">
      <c r="A598" s="154"/>
      <c r="B598" s="155"/>
      <c r="C598" s="157"/>
      <c r="D598" s="156"/>
      <c r="E598" s="156"/>
      <c r="F598" s="157"/>
      <c r="G598" s="157"/>
      <c r="H598" s="157"/>
      <c r="I598" s="158"/>
      <c r="J598" s="319"/>
      <c r="K598" s="158"/>
      <c r="L598" s="158"/>
      <c r="M598" s="156"/>
      <c r="N598" s="159"/>
    </row>
    <row r="599" spans="1:14" ht="15.75" x14ac:dyDescent="0.25">
      <c r="A599" s="154"/>
      <c r="B599" s="155"/>
      <c r="C599" s="157"/>
      <c r="D599" s="156"/>
      <c r="E599" s="156"/>
      <c r="F599" s="157"/>
      <c r="G599" s="157"/>
      <c r="H599" s="157"/>
      <c r="I599" s="158"/>
      <c r="J599" s="319"/>
      <c r="K599" s="158"/>
      <c r="L599" s="158"/>
      <c r="M599" s="156"/>
      <c r="N599" s="159"/>
    </row>
    <row r="600" spans="1:14" ht="15.75" x14ac:dyDescent="0.25">
      <c r="A600" s="154"/>
      <c r="B600" s="155"/>
      <c r="C600" s="157"/>
      <c r="D600" s="156"/>
      <c r="E600" s="156"/>
      <c r="F600" s="157"/>
      <c r="G600" s="157"/>
      <c r="H600" s="157"/>
      <c r="I600" s="158"/>
      <c r="J600" s="319"/>
      <c r="K600" s="158"/>
      <c r="L600" s="158"/>
      <c r="M600" s="156"/>
      <c r="N600" s="159"/>
    </row>
    <row r="601" spans="1:14" ht="15.75" x14ac:dyDescent="0.25">
      <c r="A601" s="154"/>
      <c r="B601" s="155"/>
      <c r="C601" s="157"/>
      <c r="D601" s="156"/>
      <c r="E601" s="156"/>
      <c r="F601" s="157"/>
      <c r="G601" s="157"/>
      <c r="H601" s="157"/>
      <c r="I601" s="158"/>
      <c r="J601" s="319"/>
      <c r="K601" s="158"/>
      <c r="L601" s="158"/>
      <c r="M601" s="156"/>
      <c r="N601" s="159"/>
    </row>
    <row r="602" spans="1:14" ht="15.75" x14ac:dyDescent="0.25">
      <c r="A602" s="154"/>
      <c r="B602" s="155"/>
      <c r="C602" s="157"/>
      <c r="D602" s="156"/>
      <c r="E602" s="156"/>
      <c r="F602" s="157"/>
      <c r="G602" s="157"/>
      <c r="H602" s="157"/>
      <c r="I602" s="158"/>
      <c r="J602" s="319"/>
      <c r="K602" s="158"/>
      <c r="L602" s="158"/>
      <c r="M602" s="156"/>
      <c r="N602" s="159"/>
    </row>
    <row r="603" spans="1:14" ht="15.75" x14ac:dyDescent="0.25">
      <c r="A603" s="154"/>
      <c r="B603" s="155"/>
      <c r="C603" s="157"/>
      <c r="D603" s="156"/>
      <c r="E603" s="156"/>
      <c r="F603" s="157"/>
      <c r="G603" s="157"/>
      <c r="H603" s="157"/>
      <c r="I603" s="158"/>
      <c r="J603" s="319"/>
      <c r="K603" s="158"/>
      <c r="L603" s="158"/>
      <c r="M603" s="156"/>
      <c r="N603" s="159"/>
    </row>
    <row r="604" spans="1:14" ht="15.75" x14ac:dyDescent="0.25">
      <c r="A604" s="154"/>
      <c r="B604" s="155"/>
      <c r="C604" s="157"/>
      <c r="D604" s="156"/>
      <c r="E604" s="156"/>
      <c r="F604" s="157"/>
      <c r="G604" s="157"/>
      <c r="H604" s="157"/>
      <c r="I604" s="158"/>
      <c r="J604" s="319"/>
      <c r="K604" s="158"/>
      <c r="L604" s="158"/>
      <c r="M604" s="156"/>
      <c r="N604" s="159"/>
    </row>
    <row r="605" spans="1:14" ht="15.75" x14ac:dyDescent="0.25">
      <c r="A605" s="154"/>
      <c r="B605" s="155"/>
      <c r="C605" s="157"/>
      <c r="D605" s="156"/>
      <c r="E605" s="156"/>
      <c r="F605" s="157"/>
      <c r="G605" s="157"/>
      <c r="H605" s="157"/>
      <c r="I605" s="158"/>
      <c r="J605" s="319"/>
      <c r="K605" s="158"/>
      <c r="L605" s="158"/>
      <c r="M605" s="156"/>
      <c r="N605" s="159"/>
    </row>
    <row r="606" spans="1:14" ht="15.75" x14ac:dyDescent="0.25">
      <c r="A606" s="154"/>
      <c r="B606" s="155"/>
      <c r="C606" s="157"/>
      <c r="D606" s="156"/>
      <c r="E606" s="156"/>
      <c r="F606" s="157"/>
      <c r="G606" s="157"/>
      <c r="H606" s="157"/>
      <c r="I606" s="158"/>
      <c r="J606" s="319"/>
      <c r="K606" s="158"/>
      <c r="L606" s="158"/>
      <c r="M606" s="156"/>
      <c r="N606" s="159"/>
    </row>
    <row r="607" spans="1:14" ht="15.75" x14ac:dyDescent="0.25">
      <c r="A607" s="154"/>
      <c r="B607" s="155"/>
      <c r="C607" s="157"/>
      <c r="D607" s="156"/>
      <c r="E607" s="156"/>
      <c r="F607" s="157"/>
      <c r="G607" s="157"/>
      <c r="H607" s="157"/>
      <c r="I607" s="158"/>
      <c r="J607" s="319"/>
      <c r="K607" s="158"/>
      <c r="L607" s="158"/>
      <c r="M607" s="156"/>
      <c r="N607" s="159"/>
    </row>
    <row r="608" spans="1:14" ht="15.75" x14ac:dyDescent="0.25">
      <c r="A608" s="154"/>
      <c r="B608" s="155"/>
      <c r="C608" s="157"/>
      <c r="D608" s="156"/>
      <c r="E608" s="156"/>
      <c r="F608" s="157"/>
      <c r="G608" s="157"/>
      <c r="H608" s="157"/>
      <c r="I608" s="158"/>
      <c r="J608" s="319"/>
      <c r="K608" s="158"/>
      <c r="L608" s="158"/>
      <c r="M608" s="156"/>
      <c r="N608" s="159"/>
    </row>
    <row r="609" spans="1:14" ht="15.75" x14ac:dyDescent="0.25">
      <c r="A609" s="154"/>
      <c r="B609" s="155"/>
      <c r="C609" s="157"/>
      <c r="D609" s="156"/>
      <c r="E609" s="156"/>
      <c r="F609" s="157"/>
      <c r="G609" s="157"/>
      <c r="H609" s="157"/>
      <c r="I609" s="158"/>
      <c r="J609" s="319"/>
      <c r="K609" s="158"/>
      <c r="L609" s="158"/>
      <c r="M609" s="156"/>
      <c r="N609" s="159"/>
    </row>
    <row r="610" spans="1:14" ht="15.75" x14ac:dyDescent="0.25">
      <c r="A610" s="154"/>
      <c r="B610" s="155"/>
      <c r="C610" s="157"/>
      <c r="D610" s="156"/>
      <c r="E610" s="156"/>
      <c r="F610" s="157"/>
      <c r="G610" s="157"/>
      <c r="H610" s="157"/>
      <c r="I610" s="158"/>
      <c r="J610" s="319"/>
      <c r="K610" s="158"/>
      <c r="L610" s="158"/>
      <c r="M610" s="156"/>
      <c r="N610" s="159"/>
    </row>
    <row r="611" spans="1:14" ht="15.75" x14ac:dyDescent="0.25">
      <c r="A611" s="154"/>
      <c r="B611" s="155"/>
      <c r="C611" s="157"/>
      <c r="D611" s="156"/>
      <c r="E611" s="156"/>
      <c r="F611" s="157"/>
      <c r="G611" s="157"/>
      <c r="H611" s="157"/>
      <c r="I611" s="158"/>
      <c r="J611" s="319"/>
      <c r="K611" s="158"/>
      <c r="L611" s="158"/>
      <c r="M611" s="156"/>
      <c r="N611" s="159"/>
    </row>
    <row r="612" spans="1:14" ht="15.75" x14ac:dyDescent="0.25">
      <c r="A612" s="154"/>
      <c r="B612" s="155"/>
      <c r="C612" s="157"/>
      <c r="D612" s="156"/>
      <c r="E612" s="156"/>
      <c r="F612" s="157"/>
      <c r="G612" s="157"/>
      <c r="H612" s="157"/>
      <c r="I612" s="158"/>
      <c r="J612" s="319"/>
      <c r="K612" s="158"/>
      <c r="L612" s="158"/>
      <c r="M612" s="156"/>
      <c r="N612" s="159"/>
    </row>
    <row r="613" spans="1:14" ht="15.75" x14ac:dyDescent="0.25">
      <c r="A613" s="154"/>
      <c r="B613" s="155"/>
      <c r="C613" s="157"/>
      <c r="D613" s="156"/>
      <c r="E613" s="156"/>
      <c r="F613" s="157"/>
      <c r="G613" s="157"/>
      <c r="H613" s="157"/>
      <c r="I613" s="158"/>
      <c r="J613" s="319"/>
      <c r="K613" s="158"/>
      <c r="L613" s="158"/>
      <c r="M613" s="156"/>
      <c r="N613" s="159"/>
    </row>
    <row r="614" spans="1:14" ht="15.75" x14ac:dyDescent="0.25">
      <c r="A614" s="154"/>
      <c r="B614" s="155"/>
      <c r="C614" s="157"/>
      <c r="D614" s="156"/>
      <c r="E614" s="156"/>
      <c r="F614" s="157"/>
      <c r="G614" s="157"/>
      <c r="H614" s="157"/>
      <c r="I614" s="158"/>
      <c r="J614" s="319"/>
      <c r="K614" s="158"/>
      <c r="L614" s="158"/>
      <c r="M614" s="156"/>
      <c r="N614" s="159"/>
    </row>
    <row r="615" spans="1:14" ht="15.75" x14ac:dyDescent="0.25">
      <c r="A615" s="154"/>
      <c r="B615" s="155"/>
      <c r="C615" s="157"/>
      <c r="D615" s="156"/>
      <c r="E615" s="156"/>
      <c r="F615" s="157"/>
      <c r="G615" s="157"/>
      <c r="H615" s="157"/>
      <c r="I615" s="158"/>
      <c r="J615" s="319"/>
      <c r="K615" s="158"/>
      <c r="L615" s="158"/>
      <c r="M615" s="156"/>
      <c r="N615" s="159"/>
    </row>
    <row r="616" spans="1:14" ht="15.75" x14ac:dyDescent="0.25">
      <c r="A616" s="154"/>
      <c r="B616" s="155"/>
      <c r="C616" s="157"/>
      <c r="D616" s="156"/>
      <c r="E616" s="156"/>
      <c r="F616" s="157"/>
      <c r="G616" s="157"/>
      <c r="H616" s="157"/>
      <c r="I616" s="158"/>
      <c r="J616" s="319"/>
      <c r="K616" s="158"/>
      <c r="L616" s="158"/>
      <c r="M616" s="156"/>
      <c r="N616" s="159"/>
    </row>
    <row r="617" spans="1:14" ht="15.75" x14ac:dyDescent="0.25">
      <c r="A617" s="154"/>
      <c r="B617" s="155"/>
      <c r="C617" s="157"/>
      <c r="D617" s="156"/>
      <c r="E617" s="156"/>
      <c r="F617" s="157"/>
      <c r="G617" s="157"/>
      <c r="H617" s="157"/>
      <c r="I617" s="158"/>
      <c r="J617" s="319"/>
      <c r="K617" s="158"/>
      <c r="L617" s="158"/>
      <c r="M617" s="156"/>
      <c r="N617" s="159"/>
    </row>
    <row r="618" spans="1:14" ht="15.75" x14ac:dyDescent="0.25">
      <c r="A618" s="154"/>
      <c r="B618" s="155"/>
      <c r="C618" s="157"/>
      <c r="D618" s="156"/>
      <c r="E618" s="156"/>
      <c r="F618" s="157"/>
      <c r="G618" s="157"/>
      <c r="H618" s="157"/>
      <c r="I618" s="158"/>
      <c r="J618" s="319"/>
      <c r="K618" s="158"/>
      <c r="L618" s="158"/>
      <c r="M618" s="156"/>
      <c r="N618" s="159"/>
    </row>
    <row r="619" spans="1:14" ht="15.75" x14ac:dyDescent="0.25">
      <c r="A619" s="154"/>
      <c r="B619" s="155"/>
      <c r="C619" s="157"/>
      <c r="D619" s="156"/>
      <c r="E619" s="156"/>
      <c r="F619" s="157"/>
      <c r="G619" s="157"/>
      <c r="H619" s="157"/>
      <c r="I619" s="158"/>
      <c r="J619" s="319"/>
      <c r="K619" s="158"/>
      <c r="L619" s="158"/>
      <c r="M619" s="156"/>
      <c r="N619" s="159"/>
    </row>
    <row r="620" spans="1:14" ht="15.75" x14ac:dyDescent="0.25">
      <c r="A620" s="154"/>
      <c r="B620" s="155"/>
      <c r="C620" s="157"/>
      <c r="D620" s="156"/>
      <c r="E620" s="156"/>
      <c r="F620" s="157"/>
      <c r="G620" s="157"/>
      <c r="H620" s="157"/>
      <c r="I620" s="158"/>
      <c r="J620" s="319"/>
      <c r="K620" s="158"/>
      <c r="L620" s="158"/>
      <c r="M620" s="156"/>
      <c r="N620" s="159"/>
    </row>
    <row r="621" spans="1:14" ht="15.75" x14ac:dyDescent="0.25">
      <c r="A621" s="154"/>
      <c r="B621" s="155"/>
      <c r="C621" s="157"/>
      <c r="D621" s="156"/>
      <c r="E621" s="156"/>
      <c r="F621" s="157"/>
      <c r="G621" s="157"/>
      <c r="H621" s="157"/>
      <c r="I621" s="158"/>
      <c r="J621" s="319"/>
      <c r="K621" s="158"/>
      <c r="L621" s="158"/>
      <c r="M621" s="156"/>
      <c r="N621" s="159"/>
    </row>
    <row r="622" spans="1:14" ht="15.75" x14ac:dyDescent="0.25">
      <c r="A622" s="154"/>
      <c r="B622" s="155"/>
      <c r="C622" s="157"/>
      <c r="D622" s="156"/>
      <c r="E622" s="156"/>
      <c r="F622" s="157"/>
      <c r="G622" s="157"/>
      <c r="H622" s="157"/>
      <c r="I622" s="158"/>
      <c r="J622" s="319"/>
      <c r="K622" s="158"/>
      <c r="L622" s="158"/>
      <c r="M622" s="156"/>
      <c r="N622" s="159"/>
    </row>
    <row r="623" spans="1:14" ht="15.75" x14ac:dyDescent="0.25">
      <c r="A623" s="154"/>
      <c r="B623" s="155"/>
      <c r="C623" s="157"/>
      <c r="D623" s="156"/>
      <c r="E623" s="156"/>
      <c r="F623" s="157"/>
      <c r="G623" s="157"/>
      <c r="H623" s="157"/>
      <c r="I623" s="158"/>
      <c r="J623" s="319"/>
      <c r="K623" s="158"/>
      <c r="L623" s="158"/>
      <c r="M623" s="156"/>
      <c r="N623" s="159"/>
    </row>
    <row r="624" spans="1:14" ht="15.75" x14ac:dyDescent="0.25">
      <c r="A624" s="154"/>
      <c r="B624" s="155"/>
      <c r="C624" s="157"/>
      <c r="D624" s="156"/>
      <c r="E624" s="156"/>
      <c r="F624" s="157"/>
      <c r="G624" s="157"/>
      <c r="H624" s="157"/>
      <c r="I624" s="158"/>
      <c r="J624" s="319"/>
      <c r="K624" s="158"/>
      <c r="L624" s="158"/>
      <c r="M624" s="156"/>
      <c r="N624" s="159"/>
    </row>
    <row r="625" spans="1:14" ht="15.75" x14ac:dyDescent="0.25">
      <c r="A625" s="154"/>
      <c r="B625" s="155"/>
      <c r="C625" s="157"/>
      <c r="D625" s="156"/>
      <c r="E625" s="156"/>
      <c r="F625" s="157"/>
      <c r="G625" s="157"/>
      <c r="H625" s="157"/>
      <c r="I625" s="158"/>
      <c r="J625" s="319"/>
      <c r="K625" s="158"/>
      <c r="L625" s="158"/>
      <c r="M625" s="156"/>
      <c r="N625" s="159"/>
    </row>
    <row r="626" spans="1:14" ht="15.75" x14ac:dyDescent="0.25">
      <c r="A626" s="154"/>
      <c r="B626" s="155"/>
      <c r="C626" s="157"/>
      <c r="D626" s="156"/>
      <c r="E626" s="156"/>
      <c r="F626" s="157"/>
      <c r="G626" s="157"/>
      <c r="H626" s="157"/>
      <c r="I626" s="158"/>
      <c r="J626" s="319"/>
      <c r="K626" s="158"/>
      <c r="L626" s="158"/>
      <c r="M626" s="156"/>
      <c r="N626" s="159"/>
    </row>
    <row r="627" spans="1:14" ht="15.75" x14ac:dyDescent="0.25">
      <c r="A627" s="154"/>
      <c r="B627" s="155"/>
      <c r="C627" s="157"/>
      <c r="D627" s="156"/>
      <c r="E627" s="156"/>
      <c r="F627" s="157"/>
      <c r="G627" s="157"/>
      <c r="H627" s="157"/>
      <c r="I627" s="158"/>
      <c r="J627" s="319"/>
      <c r="K627" s="158"/>
      <c r="L627" s="158"/>
      <c r="M627" s="156"/>
      <c r="N627" s="159"/>
    </row>
    <row r="628" spans="1:14" ht="15.75" x14ac:dyDescent="0.25">
      <c r="A628" s="154"/>
      <c r="B628" s="155"/>
      <c r="C628" s="157"/>
      <c r="D628" s="156"/>
      <c r="E628" s="156"/>
      <c r="F628" s="157"/>
      <c r="G628" s="157"/>
      <c r="H628" s="157"/>
      <c r="I628" s="158"/>
      <c r="J628" s="319"/>
      <c r="K628" s="158"/>
      <c r="L628" s="158"/>
      <c r="M628" s="156"/>
      <c r="N628" s="159"/>
    </row>
    <row r="629" spans="1:14" ht="15.75" x14ac:dyDescent="0.25">
      <c r="A629" s="154"/>
      <c r="B629" s="155"/>
      <c r="C629" s="157"/>
      <c r="D629" s="156"/>
      <c r="E629" s="156"/>
      <c r="F629" s="157"/>
      <c r="G629" s="157"/>
      <c r="H629" s="157"/>
      <c r="I629" s="158"/>
      <c r="J629" s="319"/>
      <c r="K629" s="158"/>
      <c r="L629" s="158"/>
      <c r="M629" s="156"/>
      <c r="N629" s="159"/>
    </row>
    <row r="630" spans="1:14" ht="15.75" x14ac:dyDescent="0.25">
      <c r="A630" s="154"/>
      <c r="B630" s="155"/>
      <c r="C630" s="157"/>
      <c r="D630" s="156"/>
      <c r="E630" s="156"/>
      <c r="F630" s="157"/>
      <c r="G630" s="157"/>
      <c r="H630" s="157"/>
      <c r="I630" s="158"/>
      <c r="J630" s="319"/>
      <c r="K630" s="158"/>
      <c r="L630" s="158"/>
      <c r="M630" s="156"/>
      <c r="N630" s="159"/>
    </row>
    <row r="631" spans="1:14" ht="15.75" x14ac:dyDescent="0.25">
      <c r="A631" s="154"/>
      <c r="B631" s="155"/>
      <c r="C631" s="157"/>
      <c r="D631" s="156"/>
      <c r="E631" s="156"/>
      <c r="F631" s="157"/>
      <c r="G631" s="157"/>
      <c r="H631" s="157"/>
      <c r="I631" s="158"/>
      <c r="J631" s="319"/>
      <c r="K631" s="158"/>
      <c r="L631" s="158"/>
      <c r="M631" s="156"/>
      <c r="N631" s="159"/>
    </row>
    <row r="632" spans="1:14" ht="15.75" x14ac:dyDescent="0.25">
      <c r="A632" s="154"/>
      <c r="B632" s="155"/>
      <c r="C632" s="157"/>
      <c r="D632" s="156"/>
      <c r="E632" s="156"/>
      <c r="F632" s="157"/>
      <c r="G632" s="157"/>
      <c r="H632" s="157"/>
      <c r="I632" s="158"/>
      <c r="J632" s="319"/>
      <c r="K632" s="158"/>
      <c r="L632" s="158"/>
      <c r="M632" s="156"/>
      <c r="N632" s="159"/>
    </row>
    <row r="633" spans="1:14" ht="15.75" x14ac:dyDescent="0.25">
      <c r="A633" s="154"/>
      <c r="B633" s="155"/>
      <c r="C633" s="157"/>
      <c r="D633" s="156"/>
      <c r="E633" s="156"/>
      <c r="F633" s="157"/>
      <c r="G633" s="157"/>
      <c r="H633" s="157"/>
      <c r="I633" s="158"/>
      <c r="J633" s="319"/>
      <c r="K633" s="158"/>
      <c r="L633" s="158"/>
      <c r="M633" s="156"/>
      <c r="N633" s="159"/>
    </row>
    <row r="634" spans="1:14" ht="15.75" x14ac:dyDescent="0.25">
      <c r="A634" s="154"/>
      <c r="B634" s="155"/>
      <c r="C634" s="157"/>
      <c r="D634" s="156"/>
      <c r="E634" s="156"/>
      <c r="F634" s="157"/>
      <c r="G634" s="157"/>
      <c r="H634" s="157"/>
      <c r="I634" s="158"/>
      <c r="J634" s="319"/>
      <c r="K634" s="158"/>
      <c r="L634" s="158"/>
      <c r="M634" s="156"/>
      <c r="N634" s="159"/>
    </row>
    <row r="635" spans="1:14" ht="15.75" x14ac:dyDescent="0.25">
      <c r="A635" s="154"/>
      <c r="B635" s="155"/>
      <c r="C635" s="157"/>
      <c r="D635" s="156"/>
      <c r="E635" s="156"/>
      <c r="F635" s="157"/>
      <c r="G635" s="157"/>
      <c r="H635" s="157"/>
      <c r="I635" s="158"/>
      <c r="J635" s="319"/>
      <c r="K635" s="158"/>
      <c r="L635" s="158"/>
      <c r="M635" s="156"/>
      <c r="N635" s="159"/>
    </row>
    <row r="636" spans="1:14" ht="15.75" x14ac:dyDescent="0.25">
      <c r="A636" s="154"/>
      <c r="B636" s="155"/>
      <c r="C636" s="157"/>
      <c r="D636" s="156"/>
      <c r="E636" s="156"/>
      <c r="F636" s="157"/>
      <c r="G636" s="157"/>
      <c r="H636" s="157"/>
      <c r="I636" s="158"/>
      <c r="J636" s="319"/>
      <c r="K636" s="158"/>
      <c r="L636" s="158"/>
      <c r="M636" s="156"/>
      <c r="N636" s="159"/>
    </row>
    <row r="637" spans="1:14" ht="15.75" x14ac:dyDescent="0.25">
      <c r="A637" s="154"/>
      <c r="B637" s="155"/>
      <c r="C637" s="157"/>
      <c r="D637" s="156"/>
      <c r="E637" s="156"/>
      <c r="F637" s="157"/>
      <c r="G637" s="157"/>
      <c r="H637" s="157"/>
      <c r="I637" s="158"/>
      <c r="J637" s="319"/>
      <c r="K637" s="158"/>
      <c r="L637" s="158"/>
      <c r="M637" s="156"/>
      <c r="N637" s="159"/>
    </row>
    <row r="638" spans="1:14" ht="15.75" x14ac:dyDescent="0.25">
      <c r="A638" s="154"/>
      <c r="B638" s="155"/>
      <c r="C638" s="157"/>
      <c r="D638" s="156"/>
      <c r="E638" s="156"/>
      <c r="F638" s="157"/>
      <c r="G638" s="157"/>
      <c r="H638" s="157"/>
      <c r="I638" s="158"/>
      <c r="J638" s="319"/>
      <c r="K638" s="158"/>
      <c r="L638" s="158"/>
      <c r="M638" s="156"/>
      <c r="N638" s="159"/>
    </row>
    <row r="639" spans="1:14" ht="15.75" x14ac:dyDescent="0.25">
      <c r="A639" s="154"/>
      <c r="B639" s="155"/>
      <c r="C639" s="157"/>
      <c r="D639" s="156"/>
      <c r="E639" s="156"/>
      <c r="F639" s="157"/>
      <c r="G639" s="157"/>
      <c r="H639" s="157"/>
      <c r="I639" s="158"/>
      <c r="J639" s="319"/>
      <c r="K639" s="158"/>
      <c r="L639" s="158"/>
      <c r="M639" s="156"/>
      <c r="N639" s="159"/>
    </row>
    <row r="640" spans="1:14" ht="15.75" x14ac:dyDescent="0.25">
      <c r="A640" s="154"/>
      <c r="B640" s="155"/>
      <c r="C640" s="157"/>
      <c r="D640" s="156"/>
      <c r="E640" s="156"/>
      <c r="F640" s="157"/>
      <c r="G640" s="157"/>
      <c r="H640" s="157"/>
      <c r="I640" s="158"/>
      <c r="J640" s="319"/>
      <c r="K640" s="158"/>
      <c r="L640" s="158"/>
      <c r="M640" s="156"/>
      <c r="N640" s="159"/>
    </row>
    <row r="641" spans="1:14" ht="15.75" x14ac:dyDescent="0.25">
      <c r="A641" s="154"/>
      <c r="B641" s="155"/>
      <c r="C641" s="157"/>
      <c r="D641" s="156"/>
      <c r="E641" s="156"/>
      <c r="F641" s="157"/>
      <c r="G641" s="157"/>
      <c r="H641" s="157"/>
      <c r="I641" s="158"/>
      <c r="J641" s="319"/>
      <c r="K641" s="158"/>
      <c r="L641" s="158"/>
      <c r="M641" s="156"/>
      <c r="N641" s="159"/>
    </row>
    <row r="642" spans="1:14" ht="15.75" x14ac:dyDescent="0.25">
      <c r="A642" s="154"/>
      <c r="B642" s="155"/>
      <c r="C642" s="157"/>
      <c r="D642" s="156"/>
      <c r="E642" s="156"/>
      <c r="F642" s="157"/>
      <c r="G642" s="157"/>
      <c r="H642" s="157"/>
      <c r="I642" s="158"/>
      <c r="J642" s="319"/>
      <c r="K642" s="158"/>
      <c r="L642" s="158"/>
      <c r="M642" s="156"/>
      <c r="N642" s="159"/>
    </row>
    <row r="643" spans="1:14" ht="15.75" x14ac:dyDescent="0.25">
      <c r="A643" s="154"/>
      <c r="B643" s="155"/>
      <c r="C643" s="157"/>
      <c r="D643" s="156"/>
      <c r="E643" s="156"/>
      <c r="F643" s="157"/>
      <c r="G643" s="157"/>
      <c r="H643" s="157"/>
      <c r="I643" s="158"/>
      <c r="J643" s="319"/>
      <c r="K643" s="158"/>
      <c r="L643" s="158"/>
      <c r="M643" s="156"/>
      <c r="N643" s="159"/>
    </row>
    <row r="644" spans="1:14" ht="15.75" x14ac:dyDescent="0.25">
      <c r="A644" s="154"/>
      <c r="B644" s="155"/>
      <c r="C644" s="157"/>
      <c r="D644" s="156"/>
      <c r="E644" s="156"/>
      <c r="F644" s="157"/>
      <c r="G644" s="157"/>
      <c r="H644" s="157"/>
      <c r="I644" s="158"/>
      <c r="J644" s="319"/>
      <c r="K644" s="158"/>
      <c r="L644" s="158"/>
      <c r="M644" s="156"/>
      <c r="N644" s="159"/>
    </row>
    <row r="645" spans="1:14" ht="15.75" x14ac:dyDescent="0.25">
      <c r="A645" s="154"/>
      <c r="B645" s="155"/>
      <c r="C645" s="157"/>
      <c r="D645" s="156"/>
      <c r="E645" s="156"/>
      <c r="F645" s="157"/>
      <c r="G645" s="157"/>
      <c r="H645" s="157"/>
      <c r="I645" s="158"/>
      <c r="J645" s="319"/>
      <c r="K645" s="158"/>
      <c r="L645" s="158"/>
      <c r="M645" s="156"/>
      <c r="N645" s="159"/>
    </row>
    <row r="646" spans="1:14" ht="15.75" x14ac:dyDescent="0.25">
      <c r="A646" s="154"/>
      <c r="B646" s="155"/>
      <c r="C646" s="157"/>
      <c r="D646" s="156"/>
      <c r="E646" s="156"/>
      <c r="F646" s="157"/>
      <c r="G646" s="157"/>
      <c r="H646" s="157"/>
      <c r="I646" s="158"/>
      <c r="J646" s="319"/>
      <c r="K646" s="158"/>
      <c r="L646" s="158"/>
      <c r="M646" s="156"/>
      <c r="N646" s="159"/>
    </row>
    <row r="647" spans="1:14" ht="15.75" x14ac:dyDescent="0.25">
      <c r="A647" s="154"/>
      <c r="B647" s="155"/>
      <c r="C647" s="157"/>
      <c r="D647" s="156"/>
      <c r="E647" s="156"/>
      <c r="F647" s="157"/>
      <c r="G647" s="157"/>
      <c r="H647" s="157"/>
      <c r="I647" s="158"/>
      <c r="J647" s="319"/>
      <c r="K647" s="158"/>
      <c r="L647" s="158"/>
      <c r="M647" s="156"/>
      <c r="N647" s="159"/>
    </row>
    <row r="648" spans="1:14" ht="15.75" x14ac:dyDescent="0.25">
      <c r="A648" s="154"/>
      <c r="B648" s="155"/>
      <c r="C648" s="157"/>
      <c r="D648" s="156"/>
      <c r="E648" s="156"/>
      <c r="F648" s="157"/>
      <c r="G648" s="157"/>
      <c r="H648" s="157"/>
      <c r="I648" s="158"/>
      <c r="J648" s="319"/>
      <c r="K648" s="158"/>
      <c r="L648" s="158"/>
      <c r="M648" s="156"/>
      <c r="N648" s="159"/>
    </row>
    <row r="649" spans="1:14" ht="15.75" x14ac:dyDescent="0.25">
      <c r="A649" s="154"/>
      <c r="B649" s="155"/>
      <c r="C649" s="157"/>
      <c r="D649" s="156"/>
      <c r="E649" s="156"/>
      <c r="F649" s="157"/>
      <c r="G649" s="157"/>
      <c r="H649" s="157"/>
      <c r="I649" s="158"/>
      <c r="J649" s="319"/>
      <c r="K649" s="158"/>
      <c r="L649" s="158"/>
      <c r="M649" s="156"/>
      <c r="N649" s="159"/>
    </row>
    <row r="650" spans="1:14" ht="15.75" x14ac:dyDescent="0.25">
      <c r="A650" s="154"/>
      <c r="B650" s="155"/>
      <c r="C650" s="157"/>
      <c r="D650" s="156"/>
      <c r="E650" s="156"/>
      <c r="F650" s="157"/>
      <c r="G650" s="157"/>
      <c r="H650" s="157"/>
      <c r="I650" s="158"/>
      <c r="J650" s="319"/>
      <c r="K650" s="158"/>
      <c r="L650" s="158"/>
      <c r="M650" s="156"/>
      <c r="N650" s="159"/>
    </row>
    <row r="651" spans="1:14" ht="15.75" x14ac:dyDescent="0.25">
      <c r="A651" s="154"/>
      <c r="B651" s="155"/>
      <c r="C651" s="157"/>
      <c r="D651" s="156"/>
      <c r="E651" s="156"/>
      <c r="F651" s="157"/>
      <c r="G651" s="157"/>
      <c r="H651" s="157"/>
      <c r="I651" s="158"/>
      <c r="J651" s="319"/>
      <c r="K651" s="158"/>
      <c r="L651" s="158"/>
      <c r="M651" s="156"/>
      <c r="N651" s="159"/>
    </row>
    <row r="652" spans="1:14" ht="15.75" x14ac:dyDescent="0.25">
      <c r="A652" s="154"/>
      <c r="B652" s="155"/>
      <c r="C652" s="157"/>
      <c r="D652" s="156"/>
      <c r="E652" s="156"/>
      <c r="F652" s="157"/>
      <c r="G652" s="157"/>
      <c r="H652" s="157"/>
      <c r="I652" s="158"/>
      <c r="J652" s="319"/>
      <c r="K652" s="158"/>
      <c r="L652" s="158"/>
      <c r="M652" s="156"/>
      <c r="N652" s="159"/>
    </row>
    <row r="653" spans="1:14" ht="15.75" x14ac:dyDescent="0.25">
      <c r="A653" s="154"/>
      <c r="B653" s="155"/>
      <c r="C653" s="157"/>
      <c r="D653" s="156"/>
      <c r="E653" s="156"/>
      <c r="F653" s="157"/>
      <c r="G653" s="157"/>
      <c r="H653" s="157"/>
      <c r="I653" s="158"/>
      <c r="J653" s="319"/>
      <c r="K653" s="158"/>
      <c r="L653" s="158"/>
      <c r="M653" s="156"/>
      <c r="N653" s="159"/>
    </row>
    <row r="654" spans="1:14" ht="15.75" x14ac:dyDescent="0.25">
      <c r="A654" s="154"/>
      <c r="B654" s="155"/>
      <c r="C654" s="157"/>
      <c r="D654" s="156"/>
      <c r="E654" s="156"/>
      <c r="F654" s="157"/>
      <c r="G654" s="157"/>
      <c r="H654" s="157"/>
      <c r="I654" s="158"/>
      <c r="J654" s="319"/>
      <c r="K654" s="158"/>
      <c r="L654" s="158"/>
      <c r="M654" s="156"/>
      <c r="N654" s="159"/>
    </row>
    <row r="655" spans="1:14" ht="15.75" x14ac:dyDescent="0.25">
      <c r="A655" s="154"/>
      <c r="B655" s="155"/>
      <c r="C655" s="157"/>
      <c r="D655" s="156"/>
      <c r="E655" s="156"/>
      <c r="F655" s="157"/>
      <c r="G655" s="157"/>
      <c r="H655" s="157"/>
      <c r="I655" s="158"/>
      <c r="J655" s="319"/>
      <c r="K655" s="158"/>
      <c r="L655" s="158"/>
      <c r="M655" s="156"/>
      <c r="N655" s="159"/>
    </row>
    <row r="656" spans="1:14" ht="15.75" x14ac:dyDescent="0.25">
      <c r="A656" s="154"/>
      <c r="B656" s="155"/>
      <c r="C656" s="157"/>
      <c r="D656" s="156"/>
      <c r="E656" s="156"/>
      <c r="F656" s="157"/>
      <c r="G656" s="157"/>
      <c r="H656" s="157"/>
      <c r="I656" s="158"/>
      <c r="J656" s="319"/>
      <c r="K656" s="158"/>
      <c r="L656" s="158"/>
      <c r="M656" s="156"/>
      <c r="N656" s="159"/>
    </row>
    <row r="657" spans="1:14" ht="15.75" x14ac:dyDescent="0.25">
      <c r="A657" s="154"/>
      <c r="B657" s="155"/>
      <c r="C657" s="157"/>
      <c r="D657" s="156"/>
      <c r="E657" s="156"/>
      <c r="F657" s="157"/>
      <c r="G657" s="157"/>
      <c r="H657" s="157"/>
      <c r="I657" s="158"/>
      <c r="J657" s="319"/>
      <c r="K657" s="158"/>
      <c r="L657" s="158"/>
      <c r="M657" s="156"/>
      <c r="N657" s="159"/>
    </row>
    <row r="658" spans="1:14" ht="15.75" x14ac:dyDescent="0.25">
      <c r="A658" s="154"/>
      <c r="B658" s="155"/>
      <c r="C658" s="157"/>
      <c r="D658" s="156"/>
      <c r="E658" s="156"/>
      <c r="F658" s="157"/>
      <c r="G658" s="157"/>
      <c r="H658" s="157"/>
      <c r="I658" s="158"/>
      <c r="J658" s="319"/>
      <c r="K658" s="158"/>
      <c r="L658" s="158"/>
      <c r="M658" s="156"/>
      <c r="N658" s="159"/>
    </row>
    <row r="659" spans="1:14" ht="15.75" x14ac:dyDescent="0.25">
      <c r="A659" s="154"/>
      <c r="B659" s="155"/>
      <c r="C659" s="157"/>
      <c r="D659" s="156"/>
      <c r="E659" s="156"/>
      <c r="F659" s="157"/>
      <c r="G659" s="157"/>
      <c r="H659" s="157"/>
      <c r="I659" s="158"/>
      <c r="J659" s="319"/>
      <c r="K659" s="158"/>
      <c r="L659" s="158"/>
      <c r="M659" s="156"/>
      <c r="N659" s="159"/>
    </row>
    <row r="660" spans="1:14" ht="15.75" x14ac:dyDescent="0.25">
      <c r="A660" s="154"/>
      <c r="B660" s="155"/>
      <c r="C660" s="157"/>
      <c r="D660" s="156"/>
      <c r="E660" s="156"/>
      <c r="F660" s="157"/>
      <c r="G660" s="157"/>
      <c r="H660" s="157"/>
      <c r="I660" s="158"/>
      <c r="J660" s="319"/>
      <c r="K660" s="158"/>
      <c r="L660" s="158"/>
      <c r="M660" s="156"/>
      <c r="N660" s="159"/>
    </row>
    <row r="661" spans="1:14" ht="15.75" x14ac:dyDescent="0.25">
      <c r="A661" s="154"/>
      <c r="B661" s="155"/>
      <c r="C661" s="157"/>
      <c r="D661" s="156"/>
      <c r="E661" s="156"/>
      <c r="F661" s="157"/>
      <c r="G661" s="157"/>
      <c r="H661" s="157"/>
      <c r="I661" s="158"/>
      <c r="J661" s="319"/>
      <c r="K661" s="158"/>
      <c r="L661" s="158"/>
      <c r="M661" s="156"/>
      <c r="N661" s="159"/>
    </row>
    <row r="662" spans="1:14" ht="15.75" x14ac:dyDescent="0.25">
      <c r="A662" s="154"/>
      <c r="B662" s="155"/>
      <c r="C662" s="157"/>
      <c r="D662" s="156"/>
      <c r="E662" s="156"/>
      <c r="F662" s="157"/>
      <c r="G662" s="157"/>
      <c r="H662" s="157"/>
      <c r="I662" s="158"/>
      <c r="J662" s="319"/>
      <c r="K662" s="158"/>
      <c r="L662" s="158"/>
      <c r="M662" s="156"/>
      <c r="N662" s="159"/>
    </row>
    <row r="663" spans="1:14" ht="15.75" x14ac:dyDescent="0.25">
      <c r="A663" s="154"/>
      <c r="B663" s="155"/>
      <c r="C663" s="157"/>
      <c r="D663" s="156"/>
      <c r="E663" s="156"/>
      <c r="F663" s="157"/>
      <c r="G663" s="157"/>
      <c r="H663" s="157"/>
      <c r="I663" s="158"/>
      <c r="J663" s="319"/>
      <c r="K663" s="158"/>
      <c r="L663" s="158"/>
      <c r="M663" s="156"/>
      <c r="N663" s="159"/>
    </row>
    <row r="664" spans="1:14" ht="15.75" x14ac:dyDescent="0.25">
      <c r="A664" s="154"/>
      <c r="B664" s="155"/>
      <c r="C664" s="157"/>
      <c r="D664" s="156"/>
      <c r="E664" s="156"/>
      <c r="F664" s="157"/>
      <c r="G664" s="157"/>
      <c r="H664" s="157"/>
      <c r="I664" s="158"/>
      <c r="J664" s="319"/>
      <c r="K664" s="158"/>
      <c r="L664" s="158"/>
      <c r="M664" s="156"/>
      <c r="N664" s="159"/>
    </row>
    <row r="665" spans="1:14" ht="15.75" x14ac:dyDescent="0.25">
      <c r="A665" s="154"/>
      <c r="B665" s="155"/>
      <c r="C665" s="157"/>
      <c r="D665" s="156"/>
      <c r="E665" s="156"/>
      <c r="F665" s="157"/>
      <c r="G665" s="157"/>
      <c r="H665" s="157"/>
      <c r="I665" s="158"/>
      <c r="J665" s="319"/>
      <c r="K665" s="158"/>
      <c r="L665" s="158"/>
      <c r="M665" s="156"/>
      <c r="N665" s="159"/>
    </row>
    <row r="666" spans="1:14" ht="15.75" x14ac:dyDescent="0.25">
      <c r="A666" s="154"/>
      <c r="B666" s="155"/>
      <c r="C666" s="157"/>
      <c r="D666" s="156"/>
      <c r="E666" s="156"/>
      <c r="F666" s="157"/>
      <c r="G666" s="157"/>
      <c r="H666" s="157"/>
      <c r="I666" s="158"/>
      <c r="J666" s="319"/>
      <c r="K666" s="158"/>
      <c r="L666" s="158"/>
      <c r="M666" s="156"/>
      <c r="N666" s="159"/>
    </row>
    <row r="667" spans="1:14" ht="15.75" x14ac:dyDescent="0.25">
      <c r="A667" s="154"/>
      <c r="B667" s="155"/>
      <c r="C667" s="157"/>
      <c r="D667" s="156"/>
      <c r="E667" s="156"/>
      <c r="F667" s="157"/>
      <c r="G667" s="157"/>
      <c r="H667" s="157"/>
      <c r="I667" s="158"/>
      <c r="J667" s="319"/>
      <c r="K667" s="158"/>
      <c r="L667" s="158"/>
      <c r="M667" s="156"/>
      <c r="N667" s="159"/>
    </row>
    <row r="668" spans="1:14" ht="15.75" x14ac:dyDescent="0.25">
      <c r="A668" s="154"/>
      <c r="B668" s="155"/>
      <c r="C668" s="157"/>
      <c r="D668" s="156"/>
      <c r="E668" s="156"/>
      <c r="F668" s="157"/>
      <c r="G668" s="157"/>
      <c r="H668" s="157"/>
      <c r="I668" s="158"/>
      <c r="J668" s="319"/>
      <c r="K668" s="158"/>
      <c r="L668" s="158"/>
      <c r="M668" s="156"/>
      <c r="N668" s="159"/>
    </row>
    <row r="669" spans="1:14" ht="15.75" x14ac:dyDescent="0.25">
      <c r="A669" s="154"/>
      <c r="B669" s="155"/>
      <c r="C669" s="157"/>
      <c r="D669" s="156"/>
      <c r="E669" s="156"/>
      <c r="F669" s="157"/>
      <c r="G669" s="157"/>
      <c r="H669" s="157"/>
      <c r="I669" s="158"/>
      <c r="J669" s="319"/>
      <c r="K669" s="158"/>
      <c r="L669" s="158"/>
      <c r="M669" s="156"/>
      <c r="N669" s="159"/>
    </row>
    <row r="670" spans="1:14" ht="15.75" x14ac:dyDescent="0.25">
      <c r="A670" s="154"/>
      <c r="B670" s="155"/>
      <c r="C670" s="157"/>
      <c r="D670" s="156"/>
      <c r="E670" s="156"/>
      <c r="F670" s="157"/>
      <c r="G670" s="157"/>
      <c r="H670" s="157"/>
      <c r="I670" s="158"/>
      <c r="J670" s="319"/>
      <c r="K670" s="158"/>
      <c r="L670" s="158"/>
      <c r="M670" s="156"/>
      <c r="N670" s="159"/>
    </row>
    <row r="671" spans="1:14" ht="15.75" x14ac:dyDescent="0.25">
      <c r="A671" s="154"/>
      <c r="B671" s="155"/>
      <c r="C671" s="157"/>
      <c r="D671" s="156"/>
      <c r="E671" s="156"/>
      <c r="F671" s="157"/>
      <c r="G671" s="157"/>
      <c r="H671" s="157"/>
      <c r="I671" s="158"/>
      <c r="J671" s="319"/>
      <c r="K671" s="158"/>
      <c r="L671" s="158"/>
      <c r="M671" s="156"/>
      <c r="N671" s="159"/>
    </row>
    <row r="672" spans="1:14" ht="15.75" x14ac:dyDescent="0.25">
      <c r="A672" s="154"/>
      <c r="B672" s="155"/>
      <c r="C672" s="157"/>
      <c r="D672" s="156"/>
      <c r="E672" s="156"/>
      <c r="F672" s="157"/>
      <c r="G672" s="157"/>
      <c r="H672" s="157"/>
      <c r="I672" s="158"/>
      <c r="J672" s="319"/>
      <c r="K672" s="158"/>
      <c r="L672" s="158"/>
      <c r="M672" s="156"/>
      <c r="N672" s="159"/>
    </row>
    <row r="673" spans="1:14" ht="15.75" x14ac:dyDescent="0.25">
      <c r="A673" s="154"/>
      <c r="B673" s="155"/>
      <c r="C673" s="157"/>
      <c r="D673" s="156"/>
      <c r="E673" s="156"/>
      <c r="F673" s="157"/>
      <c r="G673" s="157"/>
      <c r="H673" s="157"/>
      <c r="I673" s="158"/>
      <c r="J673" s="319"/>
      <c r="K673" s="158"/>
      <c r="L673" s="158"/>
      <c r="M673" s="156"/>
      <c r="N673" s="159"/>
    </row>
    <row r="674" spans="1:14" ht="15.75" x14ac:dyDescent="0.25">
      <c r="A674" s="154"/>
      <c r="B674" s="155"/>
      <c r="C674" s="157"/>
      <c r="D674" s="156"/>
      <c r="E674" s="156"/>
      <c r="F674" s="157"/>
      <c r="G674" s="157"/>
      <c r="H674" s="157"/>
      <c r="I674" s="158"/>
      <c r="J674" s="319"/>
      <c r="K674" s="158"/>
      <c r="L674" s="158"/>
      <c r="M674" s="156"/>
      <c r="N674" s="159"/>
    </row>
    <row r="675" spans="1:14" ht="15.75" x14ac:dyDescent="0.25">
      <c r="A675" s="154"/>
      <c r="B675" s="155"/>
      <c r="C675" s="157"/>
      <c r="D675" s="156"/>
      <c r="E675" s="156"/>
      <c r="F675" s="157"/>
      <c r="G675" s="157"/>
      <c r="H675" s="157"/>
      <c r="I675" s="158"/>
      <c r="J675" s="319"/>
      <c r="K675" s="158"/>
      <c r="L675" s="158"/>
      <c r="M675" s="156"/>
      <c r="N675" s="159"/>
    </row>
    <row r="676" spans="1:14" ht="15.75" x14ac:dyDescent="0.25">
      <c r="A676" s="154"/>
      <c r="B676" s="155"/>
      <c r="C676" s="157"/>
      <c r="D676" s="156"/>
      <c r="E676" s="156"/>
      <c r="F676" s="157"/>
      <c r="G676" s="157"/>
      <c r="H676" s="157"/>
      <c r="I676" s="158"/>
      <c r="J676" s="319"/>
      <c r="K676" s="158"/>
      <c r="L676" s="158"/>
      <c r="M676" s="156"/>
      <c r="N676" s="159"/>
    </row>
    <row r="677" spans="1:14" ht="15.75" x14ac:dyDescent="0.25">
      <c r="A677" s="154"/>
      <c r="B677" s="155"/>
      <c r="C677" s="157"/>
      <c r="D677" s="156"/>
      <c r="E677" s="156"/>
      <c r="F677" s="157"/>
      <c r="G677" s="157"/>
      <c r="H677" s="157"/>
      <c r="I677" s="158"/>
      <c r="J677" s="319"/>
      <c r="K677" s="158"/>
      <c r="L677" s="158"/>
      <c r="M677" s="156"/>
      <c r="N677" s="159"/>
    </row>
    <row r="678" spans="1:14" ht="15.75" x14ac:dyDescent="0.25">
      <c r="A678" s="154"/>
      <c r="B678" s="155"/>
      <c r="C678" s="157"/>
      <c r="D678" s="156"/>
      <c r="E678" s="156"/>
      <c r="F678" s="157"/>
      <c r="G678" s="157"/>
      <c r="H678" s="157"/>
      <c r="I678" s="158"/>
      <c r="J678" s="319"/>
      <c r="K678" s="158"/>
      <c r="L678" s="158"/>
      <c r="M678" s="156"/>
      <c r="N678" s="159"/>
    </row>
    <row r="679" spans="1:14" ht="15.75" x14ac:dyDescent="0.25">
      <c r="A679" s="154"/>
      <c r="B679" s="155"/>
      <c r="C679" s="157"/>
      <c r="D679" s="156"/>
      <c r="E679" s="156"/>
      <c r="F679" s="157"/>
      <c r="G679" s="157"/>
      <c r="H679" s="157"/>
      <c r="I679" s="158"/>
      <c r="J679" s="319"/>
      <c r="K679" s="158"/>
      <c r="L679" s="158"/>
      <c r="M679" s="156"/>
      <c r="N679" s="159"/>
    </row>
    <row r="680" spans="1:14" ht="15.75" x14ac:dyDescent="0.25">
      <c r="A680" s="154"/>
      <c r="B680" s="155"/>
      <c r="C680" s="157"/>
      <c r="D680" s="156"/>
      <c r="E680" s="156"/>
      <c r="F680" s="157"/>
      <c r="G680" s="157"/>
      <c r="H680" s="157"/>
      <c r="I680" s="158"/>
      <c r="J680" s="319"/>
      <c r="K680" s="158"/>
      <c r="L680" s="158"/>
      <c r="M680" s="156"/>
      <c r="N680" s="159"/>
    </row>
    <row r="681" spans="1:14" ht="15.75" x14ac:dyDescent="0.25">
      <c r="A681" s="154"/>
      <c r="B681" s="155"/>
      <c r="C681" s="157"/>
      <c r="D681" s="156"/>
      <c r="E681" s="156"/>
      <c r="F681" s="157"/>
      <c r="G681" s="157"/>
      <c r="H681" s="157"/>
      <c r="I681" s="158"/>
      <c r="J681" s="319"/>
      <c r="K681" s="158"/>
      <c r="L681" s="158"/>
      <c r="M681" s="156"/>
      <c r="N681" s="159"/>
    </row>
    <row r="682" spans="1:14" ht="15.75" x14ac:dyDescent="0.25">
      <c r="A682" s="154"/>
      <c r="B682" s="155"/>
      <c r="C682" s="157"/>
      <c r="D682" s="156"/>
      <c r="E682" s="156"/>
      <c r="F682" s="157"/>
      <c r="G682" s="157"/>
      <c r="H682" s="157"/>
      <c r="I682" s="158"/>
      <c r="J682" s="319"/>
      <c r="K682" s="158"/>
      <c r="L682" s="158"/>
      <c r="M682" s="156"/>
      <c r="N682" s="159"/>
    </row>
    <row r="683" spans="1:14" ht="15.75" x14ac:dyDescent="0.25">
      <c r="A683" s="154"/>
      <c r="B683" s="155"/>
      <c r="C683" s="157"/>
      <c r="D683" s="156"/>
      <c r="E683" s="156"/>
      <c r="F683" s="157"/>
      <c r="G683" s="157"/>
      <c r="H683" s="157"/>
      <c r="I683" s="158"/>
      <c r="J683" s="319"/>
      <c r="K683" s="158"/>
      <c r="L683" s="158"/>
      <c r="M683" s="156"/>
      <c r="N683" s="159"/>
    </row>
    <row r="684" spans="1:14" ht="15.75" x14ac:dyDescent="0.25">
      <c r="A684" s="154"/>
      <c r="B684" s="155"/>
      <c r="C684" s="157"/>
      <c r="D684" s="156"/>
      <c r="E684" s="156"/>
      <c r="F684" s="157"/>
      <c r="G684" s="157"/>
      <c r="H684" s="157"/>
      <c r="I684" s="158"/>
      <c r="J684" s="319"/>
      <c r="K684" s="158"/>
      <c r="L684" s="158"/>
      <c r="M684" s="156"/>
      <c r="N684" s="159"/>
    </row>
    <row r="685" spans="1:14" ht="15.75" x14ac:dyDescent="0.25">
      <c r="A685" s="154"/>
      <c r="B685" s="155"/>
      <c r="C685" s="157"/>
      <c r="D685" s="156"/>
      <c r="E685" s="156"/>
      <c r="F685" s="157"/>
      <c r="G685" s="157"/>
      <c r="H685" s="157"/>
      <c r="I685" s="158"/>
      <c r="J685" s="319"/>
      <c r="K685" s="158"/>
      <c r="L685" s="158"/>
      <c r="M685" s="156"/>
      <c r="N685" s="159"/>
    </row>
    <row r="686" spans="1:14" ht="15.75" x14ac:dyDescent="0.25">
      <c r="A686" s="154"/>
      <c r="B686" s="155"/>
      <c r="C686" s="157"/>
      <c r="D686" s="156"/>
      <c r="E686" s="156"/>
      <c r="F686" s="157"/>
      <c r="G686" s="157"/>
      <c r="H686" s="157"/>
      <c r="I686" s="158"/>
      <c r="J686" s="319"/>
      <c r="K686" s="158"/>
      <c r="L686" s="158"/>
      <c r="M686" s="156"/>
      <c r="N686" s="159"/>
    </row>
    <row r="687" spans="1:14" ht="15.75" x14ac:dyDescent="0.25">
      <c r="A687" s="154"/>
      <c r="B687" s="155"/>
      <c r="C687" s="157"/>
      <c r="D687" s="156"/>
      <c r="E687" s="156"/>
      <c r="F687" s="157"/>
      <c r="G687" s="157"/>
      <c r="H687" s="157"/>
      <c r="I687" s="158"/>
      <c r="J687" s="319"/>
      <c r="K687" s="158"/>
      <c r="L687" s="158"/>
      <c r="M687" s="156"/>
      <c r="N687" s="159"/>
    </row>
    <row r="688" spans="1:14" ht="15.75" x14ac:dyDescent="0.25">
      <c r="A688" s="154"/>
      <c r="B688" s="155"/>
      <c r="C688" s="157"/>
      <c r="D688" s="156"/>
      <c r="E688" s="156"/>
      <c r="F688" s="157"/>
      <c r="G688" s="157"/>
      <c r="H688" s="157"/>
      <c r="I688" s="158"/>
      <c r="J688" s="319"/>
      <c r="K688" s="158"/>
      <c r="L688" s="158"/>
      <c r="M688" s="156"/>
      <c r="N688" s="159"/>
    </row>
    <row r="689" spans="1:14" ht="15.75" x14ac:dyDescent="0.25">
      <c r="A689" s="154"/>
      <c r="B689" s="155"/>
      <c r="C689" s="157"/>
      <c r="D689" s="156"/>
      <c r="E689" s="156"/>
      <c r="F689" s="157"/>
      <c r="G689" s="157"/>
      <c r="H689" s="157"/>
      <c r="I689" s="158"/>
      <c r="J689" s="319"/>
      <c r="K689" s="158"/>
      <c r="L689" s="158"/>
      <c r="M689" s="156"/>
      <c r="N689" s="159"/>
    </row>
    <row r="690" spans="1:14" ht="15.75" x14ac:dyDescent="0.25">
      <c r="A690" s="154"/>
      <c r="B690" s="155"/>
      <c r="C690" s="157"/>
      <c r="D690" s="156"/>
      <c r="E690" s="156"/>
      <c r="F690" s="157"/>
      <c r="G690" s="157"/>
      <c r="H690" s="157"/>
      <c r="I690" s="158"/>
      <c r="J690" s="319"/>
      <c r="K690" s="158"/>
      <c r="L690" s="158"/>
      <c r="M690" s="156"/>
      <c r="N690" s="159"/>
    </row>
    <row r="691" spans="1:14" ht="15.75" x14ac:dyDescent="0.25">
      <c r="A691" s="154"/>
      <c r="B691" s="155"/>
      <c r="C691" s="157"/>
      <c r="D691" s="156"/>
      <c r="E691" s="156"/>
      <c r="F691" s="157"/>
      <c r="G691" s="157"/>
      <c r="H691" s="157"/>
      <c r="I691" s="158"/>
      <c r="J691" s="319"/>
      <c r="K691" s="158"/>
      <c r="L691" s="158"/>
      <c r="M691" s="156"/>
      <c r="N691" s="159"/>
    </row>
    <row r="692" spans="1:14" ht="15.75" x14ac:dyDescent="0.25">
      <c r="A692" s="154"/>
      <c r="B692" s="155"/>
      <c r="C692" s="157"/>
      <c r="D692" s="156"/>
      <c r="E692" s="156"/>
      <c r="F692" s="157"/>
      <c r="G692" s="157"/>
      <c r="H692" s="157"/>
      <c r="I692" s="158"/>
      <c r="J692" s="319"/>
      <c r="K692" s="158"/>
      <c r="L692" s="158"/>
      <c r="M692" s="156"/>
      <c r="N692" s="159"/>
    </row>
    <row r="693" spans="1:14" ht="15.75" x14ac:dyDescent="0.25">
      <c r="A693" s="154"/>
      <c r="B693" s="155"/>
      <c r="C693" s="157"/>
      <c r="D693" s="156"/>
      <c r="E693" s="156"/>
      <c r="F693" s="157"/>
      <c r="G693" s="157"/>
      <c r="H693" s="157"/>
      <c r="I693" s="158"/>
      <c r="J693" s="319"/>
      <c r="K693" s="158"/>
      <c r="L693" s="158"/>
      <c r="M693" s="156"/>
      <c r="N693" s="159"/>
    </row>
    <row r="694" spans="1:14" ht="15.75" x14ac:dyDescent="0.25">
      <c r="A694" s="154"/>
      <c r="B694" s="155"/>
      <c r="C694" s="157"/>
      <c r="D694" s="156"/>
      <c r="E694" s="156"/>
      <c r="F694" s="157"/>
      <c r="G694" s="157"/>
      <c r="H694" s="157"/>
      <c r="I694" s="158"/>
      <c r="J694" s="319"/>
      <c r="K694" s="158"/>
      <c r="L694" s="158"/>
      <c r="M694" s="156"/>
      <c r="N694" s="159"/>
    </row>
    <row r="695" spans="1:14" ht="15.75" x14ac:dyDescent="0.25">
      <c r="A695" s="154"/>
      <c r="B695" s="155"/>
      <c r="C695" s="157"/>
      <c r="D695" s="156"/>
      <c r="E695" s="156"/>
      <c r="F695" s="157"/>
      <c r="G695" s="157"/>
      <c r="H695" s="157"/>
      <c r="I695" s="158"/>
      <c r="J695" s="319"/>
      <c r="K695" s="158"/>
      <c r="L695" s="158"/>
      <c r="M695" s="156"/>
      <c r="N695" s="159"/>
    </row>
    <row r="696" spans="1:14" ht="15.75" x14ac:dyDescent="0.25">
      <c r="A696" s="154"/>
      <c r="B696" s="155"/>
      <c r="C696" s="157"/>
      <c r="D696" s="156"/>
      <c r="E696" s="156"/>
      <c r="F696" s="157"/>
      <c r="G696" s="157"/>
      <c r="H696" s="157"/>
      <c r="I696" s="158"/>
      <c r="J696" s="319"/>
      <c r="K696" s="158"/>
      <c r="L696" s="158"/>
      <c r="M696" s="156"/>
      <c r="N696" s="159"/>
    </row>
    <row r="697" spans="1:14" ht="15.75" x14ac:dyDescent="0.25">
      <c r="A697" s="154"/>
      <c r="B697" s="155"/>
      <c r="C697" s="157"/>
      <c r="D697" s="156"/>
      <c r="E697" s="156"/>
      <c r="F697" s="157"/>
      <c r="G697" s="157"/>
      <c r="H697" s="157"/>
      <c r="I697" s="158"/>
      <c r="J697" s="319"/>
      <c r="K697" s="158"/>
      <c r="L697" s="158"/>
      <c r="M697" s="156"/>
      <c r="N697" s="159"/>
    </row>
    <row r="698" spans="1:14" ht="15.75" x14ac:dyDescent="0.25">
      <c r="A698" s="154"/>
      <c r="B698" s="155"/>
      <c r="C698" s="157"/>
      <c r="D698" s="156"/>
      <c r="E698" s="156"/>
      <c r="F698" s="157"/>
      <c r="G698" s="157"/>
      <c r="H698" s="157"/>
      <c r="I698" s="158"/>
      <c r="J698" s="319"/>
      <c r="K698" s="158"/>
      <c r="L698" s="158"/>
      <c r="M698" s="156"/>
      <c r="N698" s="159"/>
    </row>
    <row r="699" spans="1:14" ht="15.75" x14ac:dyDescent="0.25">
      <c r="A699" s="154"/>
      <c r="B699" s="155"/>
      <c r="C699" s="157"/>
      <c r="D699" s="156"/>
      <c r="E699" s="156"/>
      <c r="F699" s="157"/>
      <c r="G699" s="157"/>
      <c r="H699" s="157"/>
      <c r="I699" s="158"/>
      <c r="J699" s="319"/>
      <c r="K699" s="158"/>
      <c r="L699" s="158"/>
      <c r="M699" s="156"/>
      <c r="N699" s="159"/>
    </row>
    <row r="700" spans="1:14" ht="15.75" x14ac:dyDescent="0.25">
      <c r="A700" s="154"/>
      <c r="B700" s="155"/>
      <c r="C700" s="157"/>
      <c r="D700" s="156"/>
      <c r="E700" s="156"/>
      <c r="F700" s="157"/>
      <c r="G700" s="157"/>
      <c r="H700" s="157"/>
      <c r="I700" s="158"/>
      <c r="J700" s="319"/>
      <c r="K700" s="158"/>
      <c r="L700" s="158"/>
      <c r="M700" s="156"/>
      <c r="N700" s="159"/>
    </row>
    <row r="701" spans="1:14" ht="15.75" x14ac:dyDescent="0.25">
      <c r="A701" s="154"/>
      <c r="B701" s="155"/>
      <c r="C701" s="157"/>
      <c r="D701" s="156"/>
      <c r="E701" s="156"/>
      <c r="F701" s="157"/>
      <c r="G701" s="157"/>
      <c r="H701" s="157"/>
      <c r="I701" s="158"/>
      <c r="J701" s="319"/>
      <c r="K701" s="158"/>
      <c r="L701" s="158"/>
      <c r="M701" s="156"/>
      <c r="N701" s="159"/>
    </row>
    <row r="702" spans="1:14" ht="15.75" x14ac:dyDescent="0.25">
      <c r="A702" s="154"/>
      <c r="B702" s="155"/>
      <c r="C702" s="157"/>
      <c r="D702" s="156"/>
      <c r="E702" s="156"/>
      <c r="F702" s="157"/>
      <c r="G702" s="157"/>
      <c r="H702" s="157"/>
      <c r="I702" s="158"/>
      <c r="J702" s="319"/>
      <c r="K702" s="158"/>
      <c r="L702" s="158"/>
      <c r="M702" s="156"/>
      <c r="N702" s="159"/>
    </row>
    <row r="703" spans="1:14" ht="15.75" x14ac:dyDescent="0.25">
      <c r="A703" s="154"/>
      <c r="B703" s="155"/>
      <c r="C703" s="157"/>
      <c r="D703" s="156"/>
      <c r="E703" s="156"/>
      <c r="F703" s="157"/>
      <c r="G703" s="157"/>
      <c r="H703" s="157"/>
      <c r="I703" s="158"/>
      <c r="J703" s="319"/>
      <c r="K703" s="158"/>
      <c r="L703" s="158"/>
      <c r="M703" s="156"/>
      <c r="N703" s="159"/>
    </row>
    <row r="704" spans="1:14" ht="15.75" x14ac:dyDescent="0.25">
      <c r="A704" s="154"/>
      <c r="B704" s="155"/>
      <c r="C704" s="157"/>
      <c r="D704" s="156"/>
      <c r="E704" s="156"/>
      <c r="F704" s="157"/>
      <c r="G704" s="157"/>
      <c r="H704" s="157"/>
      <c r="I704" s="158"/>
      <c r="J704" s="319"/>
      <c r="K704" s="158"/>
      <c r="L704" s="158"/>
      <c r="M704" s="156"/>
      <c r="N704" s="159"/>
    </row>
    <row r="705" spans="1:14" ht="15.75" x14ac:dyDescent="0.25">
      <c r="A705" s="154"/>
      <c r="B705" s="155"/>
      <c r="C705" s="157"/>
      <c r="D705" s="156"/>
      <c r="E705" s="156"/>
      <c r="F705" s="157"/>
      <c r="G705" s="157"/>
      <c r="H705" s="157"/>
      <c r="I705" s="158"/>
      <c r="J705" s="319"/>
      <c r="K705" s="158"/>
      <c r="L705" s="158"/>
      <c r="M705" s="156"/>
      <c r="N705" s="159"/>
    </row>
    <row r="706" spans="1:14" ht="15.75" x14ac:dyDescent="0.25">
      <c r="A706" s="154"/>
      <c r="B706" s="155"/>
      <c r="C706" s="157"/>
      <c r="D706" s="156"/>
      <c r="E706" s="156"/>
      <c r="F706" s="157"/>
      <c r="G706" s="157"/>
      <c r="H706" s="157"/>
      <c r="I706" s="158"/>
      <c r="J706" s="319"/>
      <c r="K706" s="158"/>
      <c r="L706" s="158"/>
      <c r="M706" s="156"/>
      <c r="N706" s="159"/>
    </row>
    <row r="707" spans="1:14" ht="15.75" x14ac:dyDescent="0.25">
      <c r="A707" s="154"/>
      <c r="B707" s="155"/>
      <c r="C707" s="157"/>
      <c r="D707" s="156"/>
      <c r="E707" s="156"/>
      <c r="F707" s="157"/>
      <c r="G707" s="157"/>
      <c r="H707" s="157"/>
      <c r="I707" s="158"/>
      <c r="J707" s="319"/>
      <c r="K707" s="158"/>
      <c r="L707" s="158"/>
      <c r="M707" s="156"/>
      <c r="N707" s="159"/>
    </row>
    <row r="708" spans="1:14" ht="15.75" x14ac:dyDescent="0.25">
      <c r="A708" s="154"/>
      <c r="B708" s="155"/>
      <c r="C708" s="157"/>
      <c r="D708" s="156"/>
      <c r="E708" s="156"/>
      <c r="F708" s="157"/>
      <c r="G708" s="157"/>
      <c r="H708" s="157"/>
      <c r="I708" s="158"/>
      <c r="J708" s="319"/>
      <c r="K708" s="158"/>
      <c r="L708" s="158"/>
      <c r="M708" s="156"/>
      <c r="N708" s="159"/>
    </row>
    <row r="709" spans="1:14" ht="15.75" x14ac:dyDescent="0.25">
      <c r="A709" s="154"/>
      <c r="B709" s="155"/>
      <c r="C709" s="157"/>
      <c r="D709" s="156"/>
      <c r="E709" s="156"/>
      <c r="F709" s="157"/>
      <c r="G709" s="157"/>
      <c r="H709" s="157"/>
      <c r="I709" s="158"/>
      <c r="J709" s="319"/>
      <c r="K709" s="158"/>
      <c r="L709" s="158"/>
      <c r="M709" s="156"/>
      <c r="N709" s="159"/>
    </row>
    <row r="710" spans="1:14" ht="15.75" x14ac:dyDescent="0.25">
      <c r="A710" s="154"/>
      <c r="B710" s="155"/>
      <c r="C710" s="157"/>
      <c r="D710" s="156"/>
      <c r="E710" s="156"/>
      <c r="F710" s="157"/>
      <c r="G710" s="157"/>
      <c r="H710" s="157"/>
      <c r="I710" s="158"/>
      <c r="J710" s="319"/>
      <c r="K710" s="158"/>
      <c r="L710" s="158"/>
      <c r="M710" s="156"/>
      <c r="N710" s="159"/>
    </row>
    <row r="711" spans="1:14" ht="15.75" x14ac:dyDescent="0.25">
      <c r="A711" s="154"/>
      <c r="B711" s="155"/>
      <c r="C711" s="157"/>
      <c r="D711" s="156"/>
      <c r="E711" s="156"/>
      <c r="F711" s="157"/>
      <c r="G711" s="157"/>
      <c r="H711" s="157"/>
      <c r="I711" s="158"/>
      <c r="J711" s="319"/>
      <c r="K711" s="158"/>
      <c r="L711" s="158"/>
      <c r="M711" s="156"/>
      <c r="N711" s="159"/>
    </row>
    <row r="712" spans="1:14" ht="15.75" x14ac:dyDescent="0.25">
      <c r="A712" s="154"/>
      <c r="B712" s="155"/>
      <c r="C712" s="157"/>
      <c r="D712" s="156"/>
      <c r="E712" s="156"/>
      <c r="F712" s="157"/>
      <c r="G712" s="157"/>
      <c r="H712" s="157"/>
      <c r="I712" s="158"/>
      <c r="J712" s="319"/>
      <c r="K712" s="158"/>
      <c r="L712" s="158"/>
      <c r="M712" s="156"/>
      <c r="N712" s="159"/>
    </row>
    <row r="713" spans="1:14" ht="15.75" x14ac:dyDescent="0.25">
      <c r="A713" s="154"/>
      <c r="B713" s="155"/>
      <c r="C713" s="157"/>
      <c r="D713" s="156"/>
      <c r="E713" s="156"/>
      <c r="F713" s="157"/>
      <c r="G713" s="157"/>
      <c r="H713" s="157"/>
      <c r="I713" s="158"/>
      <c r="J713" s="319"/>
      <c r="K713" s="158"/>
      <c r="L713" s="158"/>
      <c r="M713" s="156"/>
      <c r="N713" s="159"/>
    </row>
    <row r="714" spans="1:14" ht="15.75" x14ac:dyDescent="0.25">
      <c r="A714" s="154"/>
      <c r="B714" s="155"/>
      <c r="C714" s="157"/>
      <c r="D714" s="156"/>
      <c r="E714" s="156"/>
      <c r="F714" s="157"/>
      <c r="G714" s="157"/>
      <c r="H714" s="157"/>
      <c r="I714" s="158"/>
      <c r="J714" s="319"/>
      <c r="K714" s="158"/>
      <c r="L714" s="158"/>
      <c r="M714" s="156"/>
      <c r="N714" s="159"/>
    </row>
    <row r="715" spans="1:14" ht="15.75" x14ac:dyDescent="0.25">
      <c r="A715" s="154"/>
      <c r="B715" s="155"/>
      <c r="C715" s="157"/>
      <c r="D715" s="156"/>
      <c r="E715" s="156"/>
      <c r="F715" s="157"/>
      <c r="G715" s="157"/>
      <c r="H715" s="157"/>
      <c r="I715" s="158"/>
      <c r="J715" s="319"/>
      <c r="K715" s="158"/>
      <c r="L715" s="158"/>
      <c r="M715" s="156"/>
      <c r="N715" s="159"/>
    </row>
    <row r="716" spans="1:14" ht="15.75" x14ac:dyDescent="0.25">
      <c r="A716" s="154"/>
      <c r="B716" s="155"/>
      <c r="C716" s="157"/>
      <c r="D716" s="156"/>
      <c r="E716" s="156"/>
      <c r="F716" s="157"/>
      <c r="G716" s="157"/>
      <c r="H716" s="157"/>
      <c r="I716" s="158"/>
      <c r="J716" s="319"/>
      <c r="K716" s="158"/>
      <c r="L716" s="158"/>
      <c r="M716" s="156"/>
      <c r="N716" s="159"/>
    </row>
    <row r="717" spans="1:14" ht="15.75" x14ac:dyDescent="0.25">
      <c r="A717" s="154"/>
      <c r="B717" s="155"/>
      <c r="C717" s="157"/>
      <c r="D717" s="156"/>
      <c r="E717" s="156"/>
      <c r="F717" s="157"/>
      <c r="G717" s="157"/>
      <c r="H717" s="157"/>
      <c r="I717" s="158"/>
      <c r="J717" s="319"/>
      <c r="K717" s="158"/>
      <c r="L717" s="158"/>
      <c r="M717" s="156"/>
      <c r="N717" s="159"/>
    </row>
    <row r="718" spans="1:14" ht="15.75" x14ac:dyDescent="0.25">
      <c r="A718" s="154"/>
      <c r="B718" s="155"/>
      <c r="C718" s="157"/>
      <c r="D718" s="156"/>
      <c r="E718" s="156"/>
      <c r="F718" s="157"/>
      <c r="G718" s="157"/>
      <c r="H718" s="157"/>
      <c r="I718" s="158"/>
      <c r="J718" s="319"/>
      <c r="K718" s="158"/>
      <c r="L718" s="158"/>
      <c r="M718" s="156"/>
      <c r="N718" s="159"/>
    </row>
    <row r="719" spans="1:14" ht="15.75" x14ac:dyDescent="0.25">
      <c r="A719" s="154"/>
      <c r="B719" s="155"/>
      <c r="C719" s="157"/>
      <c r="D719" s="156"/>
      <c r="E719" s="156"/>
      <c r="F719" s="157"/>
      <c r="G719" s="157"/>
      <c r="H719" s="157"/>
      <c r="I719" s="158"/>
      <c r="J719" s="319"/>
      <c r="K719" s="158"/>
      <c r="L719" s="158"/>
      <c r="M719" s="156"/>
      <c r="N719" s="159"/>
    </row>
    <row r="720" spans="1:14" ht="15.75" x14ac:dyDescent="0.25">
      <c r="A720" s="154"/>
      <c r="B720" s="155"/>
      <c r="C720" s="157"/>
      <c r="D720" s="156"/>
      <c r="E720" s="156"/>
      <c r="F720" s="157"/>
      <c r="G720" s="157"/>
      <c r="H720" s="157"/>
      <c r="I720" s="158"/>
      <c r="J720" s="319"/>
      <c r="K720" s="158"/>
      <c r="L720" s="158"/>
      <c r="M720" s="156"/>
      <c r="N720" s="159"/>
    </row>
    <row r="721" spans="1:14" ht="15.75" x14ac:dyDescent="0.25">
      <c r="A721" s="154"/>
      <c r="B721" s="155"/>
      <c r="C721" s="157"/>
      <c r="D721" s="156"/>
      <c r="E721" s="156"/>
      <c r="F721" s="157"/>
      <c r="G721" s="157"/>
      <c r="H721" s="157"/>
      <c r="I721" s="158"/>
      <c r="J721" s="319"/>
      <c r="K721" s="158"/>
      <c r="L721" s="158"/>
      <c r="M721" s="156"/>
      <c r="N721" s="159"/>
    </row>
    <row r="722" spans="1:14" ht="15.75" x14ac:dyDescent="0.25">
      <c r="A722" s="154"/>
      <c r="B722" s="155"/>
      <c r="C722" s="157"/>
      <c r="D722" s="156"/>
      <c r="E722" s="156"/>
      <c r="F722" s="157"/>
      <c r="G722" s="157"/>
      <c r="H722" s="157"/>
      <c r="I722" s="158"/>
      <c r="J722" s="319"/>
      <c r="K722" s="158"/>
      <c r="L722" s="158"/>
      <c r="M722" s="156"/>
      <c r="N722" s="159"/>
    </row>
    <row r="723" spans="1:14" ht="15.75" x14ac:dyDescent="0.25">
      <c r="A723" s="154"/>
      <c r="B723" s="155"/>
      <c r="C723" s="157"/>
      <c r="D723" s="156"/>
      <c r="E723" s="156"/>
      <c r="F723" s="157"/>
      <c r="G723" s="157"/>
      <c r="H723" s="157"/>
      <c r="I723" s="158"/>
      <c r="J723" s="319"/>
      <c r="K723" s="158"/>
      <c r="L723" s="158"/>
      <c r="M723" s="156"/>
      <c r="N723" s="159"/>
    </row>
    <row r="724" spans="1:14" ht="15.75" x14ac:dyDescent="0.25">
      <c r="A724" s="154"/>
      <c r="B724" s="155"/>
      <c r="C724" s="157"/>
      <c r="D724" s="156"/>
      <c r="E724" s="156"/>
      <c r="F724" s="157"/>
      <c r="G724" s="157"/>
      <c r="H724" s="157"/>
      <c r="I724" s="158"/>
      <c r="J724" s="319"/>
      <c r="K724" s="158"/>
      <c r="L724" s="158"/>
      <c r="M724" s="156"/>
      <c r="N724" s="159"/>
    </row>
    <row r="725" spans="1:14" ht="15.75" x14ac:dyDescent="0.25">
      <c r="A725" s="154"/>
      <c r="B725" s="155"/>
      <c r="C725" s="157"/>
      <c r="D725" s="156"/>
      <c r="E725" s="156"/>
      <c r="F725" s="157"/>
      <c r="G725" s="157"/>
      <c r="H725" s="157"/>
      <c r="I725" s="158"/>
      <c r="J725" s="319"/>
      <c r="K725" s="158"/>
      <c r="L725" s="158"/>
      <c r="M725" s="156"/>
      <c r="N725" s="159"/>
    </row>
    <row r="726" spans="1:14" ht="15.75" x14ac:dyDescent="0.25">
      <c r="A726" s="154"/>
      <c r="B726" s="155"/>
      <c r="C726" s="157"/>
      <c r="D726" s="156"/>
      <c r="E726" s="156"/>
      <c r="F726" s="157"/>
      <c r="G726" s="157"/>
      <c r="H726" s="157"/>
      <c r="I726" s="158"/>
      <c r="J726" s="319"/>
      <c r="K726" s="158"/>
      <c r="L726" s="158"/>
      <c r="M726" s="156"/>
      <c r="N726" s="159"/>
    </row>
    <row r="727" spans="1:14" ht="15.75" x14ac:dyDescent="0.25">
      <c r="A727" s="154"/>
      <c r="B727" s="155"/>
      <c r="C727" s="157"/>
      <c r="D727" s="156"/>
      <c r="E727" s="156"/>
      <c r="F727" s="157"/>
      <c r="G727" s="157"/>
      <c r="H727" s="157"/>
      <c r="I727" s="158"/>
      <c r="J727" s="319"/>
      <c r="K727" s="158"/>
      <c r="L727" s="158"/>
      <c r="M727" s="156"/>
      <c r="N727" s="159"/>
    </row>
    <row r="728" spans="1:14" ht="15.75" x14ac:dyDescent="0.25">
      <c r="A728" s="154"/>
      <c r="B728" s="155"/>
      <c r="C728" s="157"/>
      <c r="D728" s="156"/>
      <c r="E728" s="156"/>
      <c r="F728" s="157"/>
      <c r="G728" s="157"/>
      <c r="H728" s="157"/>
      <c r="I728" s="158"/>
      <c r="J728" s="319"/>
      <c r="K728" s="158"/>
      <c r="L728" s="158"/>
      <c r="M728" s="156"/>
      <c r="N728" s="159"/>
    </row>
    <row r="729" spans="1:14" ht="15.75" x14ac:dyDescent="0.25">
      <c r="A729" s="154"/>
      <c r="B729" s="155"/>
      <c r="C729" s="157"/>
      <c r="D729" s="156"/>
      <c r="E729" s="156"/>
      <c r="F729" s="157"/>
      <c r="G729" s="157"/>
      <c r="H729" s="157"/>
      <c r="I729" s="158"/>
      <c r="J729" s="319"/>
      <c r="K729" s="158"/>
      <c r="L729" s="158"/>
      <c r="M729" s="156"/>
      <c r="N729" s="159"/>
    </row>
    <row r="730" spans="1:14" ht="15.75" x14ac:dyDescent="0.25">
      <c r="A730" s="154"/>
      <c r="B730" s="155"/>
      <c r="C730" s="157"/>
      <c r="D730" s="156"/>
      <c r="E730" s="156"/>
      <c r="F730" s="157"/>
      <c r="G730" s="157"/>
      <c r="H730" s="157"/>
      <c r="I730" s="158"/>
      <c r="J730" s="319"/>
      <c r="K730" s="158"/>
      <c r="L730" s="158"/>
      <c r="M730" s="156"/>
      <c r="N730" s="159"/>
    </row>
    <row r="731" spans="1:14" ht="15.75" x14ac:dyDescent="0.25">
      <c r="A731" s="154"/>
      <c r="B731" s="155"/>
      <c r="C731" s="157"/>
      <c r="D731" s="156"/>
      <c r="E731" s="156"/>
      <c r="F731" s="157"/>
      <c r="G731" s="157"/>
      <c r="H731" s="157"/>
      <c r="I731" s="158"/>
      <c r="J731" s="319"/>
      <c r="K731" s="158"/>
      <c r="L731" s="158"/>
      <c r="M731" s="156"/>
      <c r="N731" s="159"/>
    </row>
    <row r="732" spans="1:14" ht="15.75" x14ac:dyDescent="0.25">
      <c r="A732" s="154"/>
      <c r="B732" s="155"/>
      <c r="C732" s="157"/>
      <c r="D732" s="156"/>
      <c r="E732" s="156"/>
      <c r="F732" s="157"/>
      <c r="G732" s="157"/>
      <c r="H732" s="157"/>
      <c r="I732" s="158"/>
      <c r="J732" s="319"/>
      <c r="K732" s="158"/>
      <c r="L732" s="158"/>
      <c r="M732" s="156"/>
      <c r="N732" s="159"/>
    </row>
    <row r="733" spans="1:14" ht="15.75" x14ac:dyDescent="0.25">
      <c r="A733" s="154"/>
      <c r="B733" s="155"/>
      <c r="C733" s="157"/>
      <c r="D733" s="156"/>
      <c r="E733" s="156"/>
      <c r="F733" s="157"/>
      <c r="G733" s="157"/>
      <c r="H733" s="157"/>
      <c r="I733" s="158"/>
      <c r="J733" s="319"/>
      <c r="K733" s="158"/>
      <c r="L733" s="158"/>
      <c r="M733" s="156"/>
      <c r="N733" s="159"/>
    </row>
    <row r="734" spans="1:14" ht="15.75" x14ac:dyDescent="0.25">
      <c r="A734" s="154"/>
      <c r="B734" s="155"/>
      <c r="C734" s="157"/>
      <c r="D734" s="156"/>
      <c r="E734" s="156"/>
      <c r="F734" s="157"/>
      <c r="G734" s="157"/>
      <c r="H734" s="157"/>
      <c r="I734" s="158"/>
      <c r="J734" s="319"/>
      <c r="K734" s="158"/>
      <c r="L734" s="158"/>
      <c r="M734" s="156"/>
      <c r="N734" s="159"/>
    </row>
    <row r="735" spans="1:14" ht="15.75" x14ac:dyDescent="0.25">
      <c r="A735" s="154"/>
      <c r="B735" s="155"/>
      <c r="C735" s="157"/>
      <c r="D735" s="156"/>
      <c r="E735" s="156"/>
      <c r="F735" s="157"/>
      <c r="G735" s="157"/>
      <c r="H735" s="157"/>
      <c r="I735" s="158"/>
      <c r="J735" s="319"/>
      <c r="K735" s="158"/>
      <c r="L735" s="158"/>
      <c r="M735" s="156"/>
      <c r="N735" s="159"/>
    </row>
    <row r="736" spans="1:14" ht="15.75" x14ac:dyDescent="0.25">
      <c r="A736" s="154"/>
      <c r="B736" s="155"/>
      <c r="C736" s="157"/>
      <c r="D736" s="156"/>
      <c r="E736" s="156"/>
      <c r="F736" s="157"/>
      <c r="G736" s="157"/>
      <c r="H736" s="157"/>
      <c r="I736" s="158"/>
      <c r="J736" s="319"/>
      <c r="K736" s="158"/>
      <c r="L736" s="158"/>
      <c r="M736" s="156"/>
      <c r="N736" s="159"/>
    </row>
    <row r="737" spans="1:14" ht="15.75" x14ac:dyDescent="0.25">
      <c r="A737" s="154"/>
      <c r="B737" s="155"/>
      <c r="C737" s="157"/>
      <c r="D737" s="156"/>
      <c r="E737" s="156"/>
      <c r="F737" s="157"/>
      <c r="G737" s="157"/>
      <c r="H737" s="157"/>
      <c r="I737" s="158"/>
      <c r="J737" s="319"/>
      <c r="K737" s="158"/>
      <c r="L737" s="158"/>
      <c r="M737" s="156"/>
      <c r="N737" s="159"/>
    </row>
    <row r="738" spans="1:14" ht="15.75" x14ac:dyDescent="0.25">
      <c r="A738" s="154"/>
      <c r="B738" s="155"/>
      <c r="C738" s="157"/>
      <c r="D738" s="156"/>
      <c r="E738" s="156"/>
      <c r="F738" s="157"/>
      <c r="G738" s="157"/>
      <c r="H738" s="157"/>
      <c r="I738" s="158"/>
      <c r="J738" s="319"/>
      <c r="K738" s="158"/>
      <c r="L738" s="158"/>
      <c r="M738" s="156"/>
      <c r="N738" s="159"/>
    </row>
    <row r="739" spans="1:14" ht="15.75" x14ac:dyDescent="0.25">
      <c r="A739" s="154"/>
      <c r="B739" s="155"/>
      <c r="C739" s="157"/>
      <c r="D739" s="156"/>
      <c r="E739" s="156"/>
      <c r="F739" s="157"/>
      <c r="G739" s="157"/>
      <c r="H739" s="157"/>
      <c r="I739" s="158"/>
      <c r="J739" s="319"/>
      <c r="K739" s="158"/>
      <c r="L739" s="158"/>
      <c r="M739" s="156"/>
      <c r="N739" s="159"/>
    </row>
    <row r="740" spans="1:14" ht="15.75" x14ac:dyDescent="0.25">
      <c r="A740" s="154"/>
      <c r="B740" s="155"/>
      <c r="C740" s="157"/>
      <c r="D740" s="156"/>
      <c r="E740" s="156"/>
      <c r="F740" s="157"/>
      <c r="G740" s="157"/>
      <c r="H740" s="157"/>
      <c r="I740" s="158"/>
      <c r="J740" s="319"/>
      <c r="K740" s="158"/>
      <c r="L740" s="158"/>
      <c r="M740" s="156"/>
      <c r="N740" s="159"/>
    </row>
  </sheetData>
  <mergeCells count="15">
    <mergeCell ref="C1:H1"/>
    <mergeCell ref="C2:H2"/>
    <mergeCell ref="A4:N4"/>
    <mergeCell ref="A5:A7"/>
    <mergeCell ref="B5:B7"/>
    <mergeCell ref="N5:N7"/>
    <mergeCell ref="M5:M7"/>
    <mergeCell ref="F5:F7"/>
    <mergeCell ref="A1:B2"/>
    <mergeCell ref="M1:N1"/>
    <mergeCell ref="M2:N2"/>
    <mergeCell ref="K1:L1"/>
    <mergeCell ref="K2:L2"/>
    <mergeCell ref="I1:J1"/>
    <mergeCell ref="I2:J2"/>
  </mergeCells>
  <phoneticPr fontId="5" type="noConversion"/>
  <printOptions horizontalCentered="1"/>
  <pageMargins left="0.39370078740157483" right="0.39370078740157483" top="0.59055118110236227" bottom="1.1811023622047245" header="0.51181102362204722" footer="0.31496062992125984"/>
  <pageSetup paperSize="8" scale="80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16"/>
  <sheetViews>
    <sheetView view="pageBreakPreview" topLeftCell="A6" zoomScale="75" zoomScaleNormal="100" zoomScaleSheetLayoutView="75" workbookViewId="0">
      <selection activeCell="A3" sqref="A3:M3"/>
    </sheetView>
  </sheetViews>
  <sheetFormatPr defaultRowHeight="15.75" x14ac:dyDescent="0.25"/>
  <cols>
    <col min="1" max="1" width="6.7109375" style="178" bestFit="1" customWidth="1"/>
    <col min="2" max="2" width="69.7109375" style="178" bestFit="1" customWidth="1"/>
    <col min="3" max="3" width="18.42578125" style="178" customWidth="1"/>
    <col min="4" max="4" width="13" style="178" customWidth="1"/>
    <col min="5" max="5" width="20.7109375" style="178" bestFit="1" customWidth="1"/>
    <col min="6" max="8" width="17.85546875" style="178" customWidth="1"/>
    <col min="9" max="9" width="20.42578125" style="178" customWidth="1"/>
    <col min="10" max="12" width="17.140625" style="178" customWidth="1"/>
  </cols>
  <sheetData>
    <row r="1" spans="1:12" ht="15" x14ac:dyDescent="0.25">
      <c r="A1" s="498"/>
      <c r="B1" s="498"/>
      <c r="C1" s="499" t="s">
        <v>30</v>
      </c>
      <c r="D1" s="500"/>
      <c r="E1" s="500"/>
      <c r="F1" s="500"/>
      <c r="G1" s="500"/>
      <c r="H1" s="500"/>
      <c r="I1" s="500"/>
      <c r="J1" s="500"/>
      <c r="K1" s="500"/>
      <c r="L1" s="501"/>
    </row>
    <row r="2" spans="1:12" ht="15" x14ac:dyDescent="0.25">
      <c r="A2" s="498"/>
      <c r="B2" s="498"/>
      <c r="C2" s="502"/>
      <c r="D2" s="503"/>
      <c r="E2" s="503"/>
      <c r="F2" s="503"/>
      <c r="G2" s="503"/>
      <c r="H2" s="503"/>
      <c r="I2" s="503"/>
      <c r="J2" s="503"/>
      <c r="K2" s="503"/>
      <c r="L2" s="504"/>
    </row>
    <row r="3" spans="1:12" ht="59.25" customHeight="1" x14ac:dyDescent="0.25">
      <c r="A3" s="498"/>
      <c r="B3" s="498"/>
      <c r="C3" s="505" t="s">
        <v>774</v>
      </c>
      <c r="D3" s="505"/>
      <c r="E3" s="505"/>
      <c r="F3" s="505"/>
      <c r="G3" s="505"/>
      <c r="H3" s="505"/>
      <c r="I3" s="505"/>
      <c r="J3" s="505"/>
      <c r="K3" s="505"/>
      <c r="L3" s="505"/>
    </row>
    <row r="4" spans="1:12" x14ac:dyDescent="0.25">
      <c r="A4" s="498"/>
      <c r="B4" s="498"/>
      <c r="C4" s="498"/>
      <c r="D4" s="498"/>
      <c r="E4" s="498"/>
      <c r="F4" s="498"/>
      <c r="G4" s="498"/>
      <c r="H4" s="498"/>
      <c r="I4" s="498"/>
      <c r="J4" s="498"/>
      <c r="K4" s="498"/>
      <c r="L4" s="498"/>
    </row>
    <row r="5" spans="1:12" ht="20.25" x14ac:dyDescent="0.25">
      <c r="A5" s="506" t="s">
        <v>771</v>
      </c>
      <c r="B5" s="506"/>
      <c r="C5" s="506"/>
      <c r="D5" s="506"/>
      <c r="E5" s="506"/>
      <c r="F5" s="506"/>
      <c r="G5" s="506"/>
      <c r="H5" s="506"/>
      <c r="I5" s="506"/>
      <c r="J5" s="506"/>
      <c r="K5" s="506"/>
      <c r="L5" s="506"/>
    </row>
    <row r="6" spans="1:12" ht="48.75" customHeight="1" x14ac:dyDescent="0.25">
      <c r="A6" s="507" t="s">
        <v>1</v>
      </c>
      <c r="B6" s="510" t="s">
        <v>397</v>
      </c>
      <c r="C6" s="513" t="s">
        <v>398</v>
      </c>
      <c r="D6" s="516" t="s">
        <v>758</v>
      </c>
      <c r="E6" s="519" t="s">
        <v>759</v>
      </c>
      <c r="F6" s="524" t="s">
        <v>399</v>
      </c>
      <c r="G6" s="524"/>
      <c r="H6" s="524"/>
      <c r="I6" s="524"/>
      <c r="J6" s="326" t="s">
        <v>400</v>
      </c>
      <c r="K6" s="519" t="s">
        <v>401</v>
      </c>
      <c r="L6" s="356" t="s">
        <v>760</v>
      </c>
    </row>
    <row r="7" spans="1:12" ht="28.5" customHeight="1" x14ac:dyDescent="0.25">
      <c r="A7" s="508"/>
      <c r="B7" s="511"/>
      <c r="C7" s="514"/>
      <c r="D7" s="517"/>
      <c r="E7" s="519"/>
      <c r="F7" s="523" t="s">
        <v>402</v>
      </c>
      <c r="G7" s="523" t="s">
        <v>405</v>
      </c>
      <c r="H7" s="523" t="s">
        <v>406</v>
      </c>
      <c r="I7" s="523" t="s">
        <v>403</v>
      </c>
      <c r="J7" s="171">
        <v>0.05</v>
      </c>
      <c r="K7" s="524"/>
      <c r="L7" s="493" t="s">
        <v>761</v>
      </c>
    </row>
    <row r="8" spans="1:12" ht="45" customHeight="1" thickBot="1" x14ac:dyDescent="0.3">
      <c r="A8" s="509"/>
      <c r="B8" s="512"/>
      <c r="C8" s="515"/>
      <c r="D8" s="518"/>
      <c r="E8" s="520"/>
      <c r="F8" s="520"/>
      <c r="G8" s="520"/>
      <c r="H8" s="520"/>
      <c r="I8" s="520"/>
      <c r="J8" s="172" t="s">
        <v>22</v>
      </c>
      <c r="K8" s="172" t="s">
        <v>19</v>
      </c>
      <c r="L8" s="494"/>
    </row>
    <row r="9" spans="1:12" ht="30" customHeight="1" x14ac:dyDescent="0.25">
      <c r="A9" s="357">
        <v>1</v>
      </c>
      <c r="B9" s="173" t="s">
        <v>762</v>
      </c>
      <c r="C9" s="174">
        <v>1897.69</v>
      </c>
      <c r="D9" s="174">
        <v>8</v>
      </c>
      <c r="E9" s="175">
        <f t="shared" ref="E9:E13" si="0">C9*D9</f>
        <v>15181.52</v>
      </c>
      <c r="F9" s="174">
        <f t="shared" ref="F9:F13" si="1">D9-0.6</f>
        <v>7.4</v>
      </c>
      <c r="G9" s="176">
        <v>0</v>
      </c>
      <c r="H9" s="176">
        <v>0</v>
      </c>
      <c r="I9" s="175">
        <f>(C9*F9)+G9-H9</f>
        <v>14042.906000000001</v>
      </c>
      <c r="J9" s="174">
        <f t="shared" ref="J9:J11" si="2">I9*$J$7</f>
        <v>702.14530000000013</v>
      </c>
      <c r="K9" s="174">
        <f t="shared" ref="K9:K11" si="3">I9</f>
        <v>14042.906000000001</v>
      </c>
      <c r="L9" s="176">
        <f t="shared" ref="L9:L11" si="4">C9*2</f>
        <v>3795.38</v>
      </c>
    </row>
    <row r="10" spans="1:12" ht="30" customHeight="1" x14ac:dyDescent="0.25">
      <c r="A10" s="357">
        <v>2</v>
      </c>
      <c r="B10" s="173" t="s">
        <v>763</v>
      </c>
      <c r="C10" s="174">
        <v>189.21</v>
      </c>
      <c r="D10" s="174">
        <v>8</v>
      </c>
      <c r="E10" s="175">
        <f t="shared" si="0"/>
        <v>1513.68</v>
      </c>
      <c r="F10" s="174">
        <f t="shared" si="1"/>
        <v>7.4</v>
      </c>
      <c r="G10" s="176">
        <v>19.38</v>
      </c>
      <c r="H10" s="176">
        <v>5.88</v>
      </c>
      <c r="I10" s="175">
        <f t="shared" ref="I10:I13" si="5">(C10*F10)+G10-H10</f>
        <v>1413.6540000000002</v>
      </c>
      <c r="J10" s="174">
        <f t="shared" si="2"/>
        <v>70.682700000000011</v>
      </c>
      <c r="K10" s="174">
        <f t="shared" si="3"/>
        <v>1413.6540000000002</v>
      </c>
      <c r="L10" s="176">
        <f t="shared" si="4"/>
        <v>378.42</v>
      </c>
    </row>
    <row r="11" spans="1:12" ht="30" customHeight="1" x14ac:dyDescent="0.25">
      <c r="A11" s="169">
        <v>3</v>
      </c>
      <c r="B11" s="173" t="s">
        <v>764</v>
      </c>
      <c r="C11" s="174">
        <v>229.17</v>
      </c>
      <c r="D11" s="174">
        <v>8</v>
      </c>
      <c r="E11" s="175">
        <f t="shared" si="0"/>
        <v>1833.36</v>
      </c>
      <c r="F11" s="174">
        <f t="shared" si="1"/>
        <v>7.4</v>
      </c>
      <c r="G11" s="176">
        <v>33.42</v>
      </c>
      <c r="H11" s="176">
        <v>0</v>
      </c>
      <c r="I11" s="175">
        <f t="shared" si="5"/>
        <v>1729.278</v>
      </c>
      <c r="J11" s="174">
        <f t="shared" si="2"/>
        <v>86.46390000000001</v>
      </c>
      <c r="K11" s="174">
        <f t="shared" si="3"/>
        <v>1729.278</v>
      </c>
      <c r="L11" s="176">
        <f t="shared" si="4"/>
        <v>458.34</v>
      </c>
    </row>
    <row r="12" spans="1:12" ht="30" customHeight="1" x14ac:dyDescent="0.25">
      <c r="A12" s="357">
        <v>4</v>
      </c>
      <c r="B12" s="173" t="s">
        <v>769</v>
      </c>
      <c r="C12" s="174">
        <v>171.39</v>
      </c>
      <c r="D12" s="174">
        <v>8</v>
      </c>
      <c r="E12" s="175">
        <f t="shared" si="0"/>
        <v>1371.12</v>
      </c>
      <c r="F12" s="174">
        <f t="shared" si="1"/>
        <v>7.4</v>
      </c>
      <c r="G12" s="176">
        <v>49.09</v>
      </c>
      <c r="H12" s="176">
        <v>0</v>
      </c>
      <c r="I12" s="175">
        <f t="shared" si="5"/>
        <v>1317.376</v>
      </c>
      <c r="J12" s="174">
        <f t="shared" ref="J12:J13" si="6">I12*$J$7</f>
        <v>65.868800000000007</v>
      </c>
      <c r="K12" s="174">
        <f t="shared" ref="K12:K13" si="7">I12</f>
        <v>1317.376</v>
      </c>
      <c r="L12" s="176">
        <f t="shared" ref="L12:L13" si="8">C12*2</f>
        <v>342.78</v>
      </c>
    </row>
    <row r="13" spans="1:12" ht="30" customHeight="1" x14ac:dyDescent="0.25">
      <c r="A13" s="169">
        <v>5</v>
      </c>
      <c r="B13" s="173" t="s">
        <v>770</v>
      </c>
      <c r="C13" s="174">
        <v>139.27000000000001</v>
      </c>
      <c r="D13" s="174">
        <v>8</v>
      </c>
      <c r="E13" s="175">
        <f t="shared" si="0"/>
        <v>1114.1600000000001</v>
      </c>
      <c r="F13" s="174">
        <f t="shared" si="1"/>
        <v>7.4</v>
      </c>
      <c r="G13" s="176">
        <v>61.47</v>
      </c>
      <c r="H13" s="176">
        <v>0</v>
      </c>
      <c r="I13" s="175">
        <f t="shared" si="5"/>
        <v>1092.0680000000002</v>
      </c>
      <c r="J13" s="174">
        <f t="shared" si="6"/>
        <v>54.603400000000015</v>
      </c>
      <c r="K13" s="174">
        <f t="shared" si="7"/>
        <v>1092.0680000000002</v>
      </c>
      <c r="L13" s="176">
        <f t="shared" si="8"/>
        <v>278.54000000000002</v>
      </c>
    </row>
    <row r="14" spans="1:12" ht="30" customHeight="1" x14ac:dyDescent="0.25">
      <c r="A14" s="357"/>
      <c r="B14" s="173"/>
      <c r="C14" s="174"/>
      <c r="D14" s="174"/>
      <c r="E14" s="175"/>
      <c r="F14" s="174"/>
      <c r="G14" s="176"/>
      <c r="H14" s="176"/>
      <c r="I14" s="175"/>
      <c r="J14" s="174"/>
      <c r="K14" s="174"/>
      <c r="L14" s="176"/>
    </row>
    <row r="15" spans="1:12" ht="30" customHeight="1" thickBot="1" x14ac:dyDescent="0.3">
      <c r="A15" s="495"/>
      <c r="B15" s="496"/>
      <c r="C15" s="496"/>
      <c r="D15" s="496"/>
      <c r="E15" s="496"/>
      <c r="F15" s="496"/>
      <c r="G15" s="496"/>
      <c r="H15" s="496"/>
      <c r="I15" s="496"/>
      <c r="J15" s="496"/>
      <c r="K15" s="496"/>
      <c r="L15" s="497"/>
    </row>
    <row r="16" spans="1:12" ht="30" customHeight="1" thickBot="1" x14ac:dyDescent="0.3">
      <c r="A16" s="521" t="s">
        <v>21</v>
      </c>
      <c r="B16" s="522"/>
      <c r="C16" s="177">
        <f>SUM(C9:C14)</f>
        <v>2626.73</v>
      </c>
      <c r="D16" s="177"/>
      <c r="E16" s="177">
        <f>SUM(E9:E14)</f>
        <v>21013.84</v>
      </c>
      <c r="F16" s="177"/>
      <c r="G16" s="177"/>
      <c r="H16" s="177"/>
      <c r="I16" s="177">
        <f>SUM(I9:I14)</f>
        <v>19595.281999999999</v>
      </c>
      <c r="J16" s="177">
        <f>SUM(J9:J14)</f>
        <v>979.7641000000001</v>
      </c>
      <c r="K16" s="177">
        <f>SUM(K9:K14)</f>
        <v>19595.281999999999</v>
      </c>
      <c r="L16" s="177">
        <f>SUM(L9:L14)</f>
        <v>5253.46</v>
      </c>
    </row>
  </sheetData>
  <mergeCells count="19">
    <mergeCell ref="A16:B16"/>
    <mergeCell ref="G7:G8"/>
    <mergeCell ref="H7:H8"/>
    <mergeCell ref="F6:I6"/>
    <mergeCell ref="K6:K7"/>
    <mergeCell ref="F7:F8"/>
    <mergeCell ref="I7:I8"/>
    <mergeCell ref="L7:L8"/>
    <mergeCell ref="A15:L15"/>
    <mergeCell ref="A1:B3"/>
    <mergeCell ref="C1:L2"/>
    <mergeCell ref="C3:L3"/>
    <mergeCell ref="A4:L4"/>
    <mergeCell ref="A5:L5"/>
    <mergeCell ref="A6:A8"/>
    <mergeCell ref="B6:B8"/>
    <mergeCell ref="C6:C8"/>
    <mergeCell ref="D6:D8"/>
    <mergeCell ref="E6:E8"/>
  </mergeCells>
  <pageMargins left="0.511811024" right="0.511811024" top="0.78740157499999996" bottom="0.78740157499999996" header="0.31496062000000002" footer="0.31496062000000002"/>
  <pageSetup paperSize="9" scale="5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13"/>
  <sheetViews>
    <sheetView view="pageBreakPreview" topLeftCell="A2" zoomScale="66" zoomScaleNormal="91" zoomScaleSheetLayoutView="66" workbookViewId="0">
      <selection activeCell="A3" sqref="A3:M3"/>
    </sheetView>
  </sheetViews>
  <sheetFormatPr defaultRowHeight="15.75" x14ac:dyDescent="0.25"/>
  <cols>
    <col min="1" max="1" width="6.7109375" style="178" bestFit="1" customWidth="1"/>
    <col min="2" max="2" width="55.7109375" style="178" customWidth="1"/>
    <col min="3" max="3" width="18.42578125" style="178" customWidth="1"/>
    <col min="4" max="4" width="13" style="178" customWidth="1"/>
    <col min="5" max="5" width="17.42578125" style="178" customWidth="1"/>
    <col min="6" max="7" width="16.7109375" style="178" customWidth="1"/>
    <col min="8" max="8" width="13.5703125" style="178" customWidth="1"/>
    <col min="9" max="13" width="13.140625" style="178" customWidth="1"/>
    <col min="14" max="14" width="10.85546875" style="178" customWidth="1"/>
    <col min="15" max="16" width="13.140625" style="178" customWidth="1"/>
    <col min="17" max="18" width="12" style="178" customWidth="1"/>
    <col min="19" max="19" width="13.140625" style="178" customWidth="1"/>
    <col min="20" max="20" width="10.85546875" style="178" customWidth="1"/>
    <col min="21" max="22" width="13.140625" style="178" customWidth="1"/>
    <col min="23" max="23" width="12" style="178" customWidth="1"/>
  </cols>
  <sheetData>
    <row r="1" spans="1:23" x14ac:dyDescent="0.25">
      <c r="A1" s="498"/>
      <c r="B1" s="498"/>
      <c r="C1" s="499" t="s">
        <v>30</v>
      </c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500"/>
      <c r="S1" s="500"/>
      <c r="T1" s="500"/>
      <c r="U1" s="500"/>
      <c r="V1" s="500"/>
      <c r="W1" s="501"/>
    </row>
    <row r="2" spans="1:23" ht="72.75" customHeight="1" x14ac:dyDescent="0.25">
      <c r="A2" s="498"/>
      <c r="B2" s="498"/>
      <c r="C2" s="534" t="s">
        <v>774</v>
      </c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4"/>
      <c r="V2" s="534"/>
      <c r="W2" s="534"/>
    </row>
    <row r="3" spans="1:23" x14ac:dyDescent="0.25">
      <c r="A3" s="498"/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8"/>
      <c r="R3" s="498"/>
      <c r="S3" s="498"/>
      <c r="T3" s="498"/>
      <c r="U3" s="498"/>
      <c r="V3" s="498"/>
      <c r="W3" s="498"/>
    </row>
    <row r="4" spans="1:23" ht="20.25" x14ac:dyDescent="0.25">
      <c r="A4" s="506" t="s">
        <v>404</v>
      </c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506"/>
      <c r="M4" s="535"/>
      <c r="N4" s="535"/>
      <c r="O4" s="535"/>
      <c r="P4" s="535"/>
      <c r="Q4" s="535"/>
      <c r="R4" s="535"/>
      <c r="S4" s="535"/>
      <c r="T4" s="535"/>
      <c r="U4" s="535"/>
      <c r="V4" s="535"/>
      <c r="W4" s="535"/>
    </row>
    <row r="5" spans="1:23" ht="45" customHeight="1" x14ac:dyDescent="0.25">
      <c r="A5" s="507" t="s">
        <v>1</v>
      </c>
      <c r="B5" s="510" t="s">
        <v>397</v>
      </c>
      <c r="C5" s="513" t="s">
        <v>398</v>
      </c>
      <c r="D5" s="516" t="s">
        <v>417</v>
      </c>
      <c r="E5" s="531" t="s">
        <v>1217</v>
      </c>
      <c r="F5" s="524" t="s">
        <v>399</v>
      </c>
      <c r="G5" s="524"/>
      <c r="H5" s="170" t="s">
        <v>400</v>
      </c>
      <c r="I5" s="519" t="s">
        <v>600</v>
      </c>
      <c r="J5" s="519" t="s">
        <v>401</v>
      </c>
      <c r="K5" s="184" t="s">
        <v>407</v>
      </c>
      <c r="L5" s="180" t="s">
        <v>408</v>
      </c>
      <c r="M5" s="493" t="s">
        <v>409</v>
      </c>
      <c r="N5" s="527"/>
      <c r="O5" s="527"/>
      <c r="P5" s="527"/>
      <c r="Q5" s="528"/>
      <c r="R5" s="523" t="s">
        <v>418</v>
      </c>
      <c r="S5" s="493" t="s">
        <v>415</v>
      </c>
      <c r="T5" s="527"/>
      <c r="U5" s="527"/>
      <c r="V5" s="527"/>
      <c r="W5" s="528"/>
    </row>
    <row r="6" spans="1:23" ht="37.5" customHeight="1" x14ac:dyDescent="0.25">
      <c r="A6" s="508"/>
      <c r="B6" s="511"/>
      <c r="C6" s="514"/>
      <c r="D6" s="517"/>
      <c r="E6" s="532"/>
      <c r="F6" s="523" t="s">
        <v>402</v>
      </c>
      <c r="G6" s="523" t="s">
        <v>403</v>
      </c>
      <c r="H6" s="171">
        <v>0.05</v>
      </c>
      <c r="I6" s="524"/>
      <c r="J6" s="524"/>
      <c r="K6" s="182">
        <v>0.2</v>
      </c>
      <c r="L6" s="181">
        <v>0.2</v>
      </c>
      <c r="M6" s="183" t="s">
        <v>411</v>
      </c>
      <c r="N6" s="529" t="s">
        <v>412</v>
      </c>
      <c r="O6" s="184" t="s">
        <v>413</v>
      </c>
      <c r="P6" s="184" t="s">
        <v>414</v>
      </c>
      <c r="Q6" s="523" t="s">
        <v>410</v>
      </c>
      <c r="R6" s="524"/>
      <c r="S6" s="183" t="s">
        <v>411</v>
      </c>
      <c r="T6" s="529" t="s">
        <v>412</v>
      </c>
      <c r="U6" s="184" t="s">
        <v>3</v>
      </c>
      <c r="V6" s="184" t="s">
        <v>413</v>
      </c>
      <c r="W6" s="523" t="s">
        <v>416</v>
      </c>
    </row>
    <row r="7" spans="1:23" ht="30" customHeight="1" thickBot="1" x14ac:dyDescent="0.3">
      <c r="A7" s="509"/>
      <c r="B7" s="512"/>
      <c r="C7" s="515"/>
      <c r="D7" s="518"/>
      <c r="E7" s="533"/>
      <c r="F7" s="520"/>
      <c r="G7" s="520"/>
      <c r="H7" s="172" t="s">
        <v>22</v>
      </c>
      <c r="I7" s="172" t="s">
        <v>19</v>
      </c>
      <c r="J7" s="172" t="s">
        <v>19</v>
      </c>
      <c r="K7" s="185" t="s">
        <v>22</v>
      </c>
      <c r="L7" s="185" t="s">
        <v>22</v>
      </c>
      <c r="M7" s="187" t="s">
        <v>18</v>
      </c>
      <c r="N7" s="530"/>
      <c r="O7" s="188" t="s">
        <v>18</v>
      </c>
      <c r="P7" s="188" t="s">
        <v>18</v>
      </c>
      <c r="Q7" s="519"/>
      <c r="R7" s="186" t="s">
        <v>18</v>
      </c>
      <c r="S7" s="187" t="s">
        <v>18</v>
      </c>
      <c r="T7" s="530"/>
      <c r="U7" s="188" t="s">
        <v>18</v>
      </c>
      <c r="V7" s="188" t="s">
        <v>19</v>
      </c>
      <c r="W7" s="519"/>
    </row>
    <row r="8" spans="1:23" ht="30" customHeight="1" thickBot="1" x14ac:dyDescent="0.3">
      <c r="A8" s="169">
        <v>1</v>
      </c>
      <c r="B8" s="173" t="s">
        <v>1132</v>
      </c>
      <c r="C8" s="174">
        <f>22*20+15.89-50</f>
        <v>405.89</v>
      </c>
      <c r="D8" s="174">
        <v>7</v>
      </c>
      <c r="E8" s="176">
        <f>C8*D8</f>
        <v>2841.23</v>
      </c>
      <c r="F8" s="174">
        <f>D8-0.6</f>
        <v>6.4</v>
      </c>
      <c r="G8" s="176">
        <f>C8*F8</f>
        <v>2597.6959999999999</v>
      </c>
      <c r="H8" s="174">
        <f>G8*H6</f>
        <v>129.88480000000001</v>
      </c>
      <c r="I8" s="174">
        <f>C8*D8</f>
        <v>2841.23</v>
      </c>
      <c r="J8" s="174">
        <f>G8</f>
        <v>2597.6959999999999</v>
      </c>
      <c r="K8" s="176">
        <f>C8*D8*K6</f>
        <v>568.24599999999998</v>
      </c>
      <c r="L8" s="176">
        <f>C8*D8*L6</f>
        <v>568.24599999999998</v>
      </c>
      <c r="M8" s="179">
        <f>C8</f>
        <v>405.89</v>
      </c>
      <c r="N8" s="176">
        <v>2</v>
      </c>
      <c r="O8" s="179">
        <v>0</v>
      </c>
      <c r="P8" s="179">
        <v>0</v>
      </c>
      <c r="Q8" s="179">
        <f>ROUNDUP((M8*N8)+O8+P8,0)</f>
        <v>812</v>
      </c>
      <c r="R8" s="179">
        <f>Q8</f>
        <v>812</v>
      </c>
      <c r="S8" s="179">
        <f>M8</f>
        <v>405.89</v>
      </c>
      <c r="T8" s="176">
        <v>2</v>
      </c>
      <c r="U8" s="179">
        <v>1.3</v>
      </c>
      <c r="V8" s="179">
        <v>0</v>
      </c>
      <c r="W8" s="179">
        <f>S8*T8*U8+V8</f>
        <v>1055.3140000000001</v>
      </c>
    </row>
    <row r="9" spans="1:23" ht="45" customHeight="1" x14ac:dyDescent="0.25">
      <c r="A9" s="169">
        <v>2</v>
      </c>
      <c r="B9" s="385" t="s">
        <v>1133</v>
      </c>
      <c r="C9" s="174">
        <v>50</v>
      </c>
      <c r="D9" s="174">
        <v>7</v>
      </c>
      <c r="E9" s="176">
        <f>C9*D9</f>
        <v>350</v>
      </c>
      <c r="F9" s="174">
        <v>7</v>
      </c>
      <c r="G9" s="176">
        <f>C9*F9</f>
        <v>350</v>
      </c>
      <c r="H9" s="174">
        <f>G9*H6</f>
        <v>17.5</v>
      </c>
      <c r="I9" s="174">
        <f>C9*D9</f>
        <v>350</v>
      </c>
      <c r="J9" s="174">
        <f>G9</f>
        <v>350</v>
      </c>
      <c r="K9" s="176"/>
      <c r="L9" s="176"/>
      <c r="M9" s="179"/>
      <c r="N9" s="176"/>
      <c r="O9" s="179"/>
      <c r="P9" s="179"/>
      <c r="Q9" s="179"/>
      <c r="R9" s="179"/>
      <c r="S9" s="179"/>
      <c r="T9" s="176"/>
      <c r="U9" s="179"/>
      <c r="V9" s="179"/>
      <c r="W9" s="179"/>
    </row>
    <row r="10" spans="1:23" ht="30" customHeight="1" x14ac:dyDescent="0.25">
      <c r="A10" s="169"/>
      <c r="B10" s="173"/>
      <c r="C10" s="174"/>
      <c r="D10" s="174"/>
      <c r="E10" s="176"/>
      <c r="F10" s="174"/>
      <c r="G10" s="175"/>
      <c r="H10" s="174"/>
      <c r="I10" s="174"/>
      <c r="J10" s="176"/>
      <c r="K10" s="176"/>
      <c r="L10" s="176"/>
      <c r="M10" s="176"/>
      <c r="N10" s="176"/>
      <c r="O10" s="176"/>
      <c r="P10" s="189"/>
      <c r="Q10" s="176"/>
      <c r="R10" s="176"/>
      <c r="S10" s="190"/>
      <c r="T10" s="176"/>
      <c r="U10" s="176"/>
      <c r="V10" s="176"/>
      <c r="W10" s="176"/>
    </row>
    <row r="11" spans="1:23" ht="30" customHeight="1" thickBot="1" x14ac:dyDescent="0.3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6"/>
    </row>
    <row r="12" spans="1:23" ht="30" customHeight="1" thickBot="1" x14ac:dyDescent="0.3">
      <c r="A12" s="521" t="s">
        <v>21</v>
      </c>
      <c r="B12" s="522"/>
      <c r="C12" s="177">
        <f>SUM(C8:C10)</f>
        <v>455.89</v>
      </c>
      <c r="D12" s="177"/>
      <c r="E12" s="177">
        <f>SUM(E8:E10)</f>
        <v>3191.23</v>
      </c>
      <c r="F12" s="177"/>
      <c r="G12" s="177">
        <f>SUM(G8:G10)</f>
        <v>2947.6959999999999</v>
      </c>
      <c r="H12" s="177">
        <f t="shared" ref="H12:L12" si="0">SUM(H8:H10)</f>
        <v>147.38480000000001</v>
      </c>
      <c r="I12" s="177">
        <f t="shared" si="0"/>
        <v>3191.23</v>
      </c>
      <c r="J12" s="177">
        <f t="shared" si="0"/>
        <v>2947.6959999999999</v>
      </c>
      <c r="K12" s="177">
        <f t="shared" si="0"/>
        <v>568.24599999999998</v>
      </c>
      <c r="L12" s="177">
        <f t="shared" si="0"/>
        <v>568.24599999999998</v>
      </c>
      <c r="M12" s="177"/>
      <c r="N12" s="177"/>
      <c r="O12" s="177"/>
      <c r="P12" s="177"/>
      <c r="Q12" s="177">
        <f>SUM(Q8:Q10)</f>
        <v>812</v>
      </c>
      <c r="R12" s="177">
        <f>SUM(R8:R10)</f>
        <v>812</v>
      </c>
      <c r="S12" s="177"/>
      <c r="T12" s="177"/>
      <c r="U12" s="177"/>
      <c r="V12" s="177"/>
      <c r="W12" s="177">
        <f>SUM(W8:W10)</f>
        <v>1055.3140000000001</v>
      </c>
    </row>
    <row r="13" spans="1:23" ht="30" customHeight="1" thickBot="1" x14ac:dyDescent="0.3">
      <c r="A13" s="495"/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7"/>
    </row>
  </sheetData>
  <mergeCells count="25">
    <mergeCell ref="Q6:Q7"/>
    <mergeCell ref="R5:R6"/>
    <mergeCell ref="J5:J6"/>
    <mergeCell ref="E5:E7"/>
    <mergeCell ref="A1:B2"/>
    <mergeCell ref="C1:W1"/>
    <mergeCell ref="C2:W2"/>
    <mergeCell ref="A3:W3"/>
    <mergeCell ref="A4:W4"/>
    <mergeCell ref="A11:W11"/>
    <mergeCell ref="A12:B12"/>
    <mergeCell ref="A13:W13"/>
    <mergeCell ref="F5:G5"/>
    <mergeCell ref="I5:I6"/>
    <mergeCell ref="F6:F7"/>
    <mergeCell ref="G6:G7"/>
    <mergeCell ref="A5:A7"/>
    <mergeCell ref="B5:B7"/>
    <mergeCell ref="C5:C7"/>
    <mergeCell ref="D5:D7"/>
    <mergeCell ref="S5:W5"/>
    <mergeCell ref="W6:W7"/>
    <mergeCell ref="T6:T7"/>
    <mergeCell ref="M5:Q5"/>
    <mergeCell ref="N6:N7"/>
  </mergeCells>
  <pageMargins left="0.51181102362204722" right="0.51181102362204722" top="0.78740157480314965" bottom="0.78740157480314965" header="0.31496062992125984" footer="0.31496062992125984"/>
  <pageSetup paperSize="9" scale="3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S16"/>
  <sheetViews>
    <sheetView view="pageBreakPreview" topLeftCell="A8" zoomScale="91" zoomScaleNormal="91" zoomScaleSheetLayoutView="91" workbookViewId="0">
      <selection activeCell="A3" sqref="A3:M3"/>
    </sheetView>
  </sheetViews>
  <sheetFormatPr defaultRowHeight="15.75" x14ac:dyDescent="0.25"/>
  <cols>
    <col min="1" max="1" width="6.7109375" style="178" bestFit="1" customWidth="1"/>
    <col min="2" max="2" width="55.7109375" style="178" customWidth="1"/>
    <col min="3" max="3" width="18.42578125" style="178" customWidth="1"/>
    <col min="4" max="4" width="15.7109375" style="178" customWidth="1"/>
    <col min="5" max="5" width="17.42578125" style="178" customWidth="1"/>
    <col min="6" max="7" width="16.7109375" style="178" customWidth="1"/>
    <col min="8" max="9" width="13.140625" style="178" customWidth="1"/>
    <col min="10" max="10" width="10.85546875" style="178" customWidth="1"/>
    <col min="11" max="12" width="13.140625" style="178" customWidth="1"/>
    <col min="13" max="13" width="12" style="178" customWidth="1"/>
    <col min="14" max="14" width="13.140625" style="178" customWidth="1"/>
    <col min="15" max="15" width="10.85546875" style="178" customWidth="1"/>
    <col min="16" max="18" width="13.140625" style="178" customWidth="1"/>
    <col min="19" max="19" width="12" style="178" customWidth="1"/>
  </cols>
  <sheetData>
    <row r="1" spans="1:19" x14ac:dyDescent="0.25">
      <c r="A1" s="498"/>
      <c r="B1" s="498"/>
      <c r="C1" s="499" t="s">
        <v>30</v>
      </c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500"/>
      <c r="S1" s="501"/>
    </row>
    <row r="2" spans="1:19" ht="72.75" customHeight="1" x14ac:dyDescent="0.25">
      <c r="A2" s="498"/>
      <c r="B2" s="498"/>
      <c r="C2" s="537" t="s">
        <v>774</v>
      </c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  <c r="P2" s="537"/>
      <c r="Q2" s="537"/>
      <c r="R2" s="537"/>
      <c r="S2" s="537"/>
    </row>
    <row r="3" spans="1:19" x14ac:dyDescent="0.25">
      <c r="A3" s="498"/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8"/>
      <c r="R3" s="498"/>
      <c r="S3" s="498"/>
    </row>
    <row r="4" spans="1:19" ht="20.25" x14ac:dyDescent="0.25">
      <c r="A4" s="506" t="s">
        <v>1274</v>
      </c>
      <c r="B4" s="506"/>
      <c r="C4" s="506"/>
      <c r="D4" s="506"/>
      <c r="E4" s="506"/>
      <c r="F4" s="506"/>
      <c r="G4" s="506"/>
      <c r="H4" s="506"/>
      <c r="I4" s="535"/>
      <c r="J4" s="535"/>
      <c r="K4" s="535"/>
      <c r="L4" s="535"/>
      <c r="M4" s="535"/>
      <c r="N4" s="535"/>
      <c r="O4" s="535"/>
      <c r="P4" s="535"/>
      <c r="Q4" s="535"/>
      <c r="R4" s="535"/>
      <c r="S4" s="535"/>
    </row>
    <row r="5" spans="1:19" ht="45" customHeight="1" x14ac:dyDescent="0.25">
      <c r="A5" s="507" t="s">
        <v>1</v>
      </c>
      <c r="B5" s="510" t="s">
        <v>397</v>
      </c>
      <c r="C5" s="513" t="s">
        <v>398</v>
      </c>
      <c r="D5" s="516" t="s">
        <v>405</v>
      </c>
      <c r="E5" s="516" t="s">
        <v>406</v>
      </c>
      <c r="F5" s="524" t="s">
        <v>419</v>
      </c>
      <c r="G5" s="524"/>
      <c r="H5" s="184" t="s">
        <v>407</v>
      </c>
      <c r="I5" s="493" t="s">
        <v>409</v>
      </c>
      <c r="J5" s="527"/>
      <c r="K5" s="527"/>
      <c r="L5" s="527"/>
      <c r="M5" s="528"/>
      <c r="N5" s="493" t="s">
        <v>415</v>
      </c>
      <c r="O5" s="527"/>
      <c r="P5" s="527"/>
      <c r="Q5" s="527"/>
      <c r="R5" s="536"/>
      <c r="S5" s="528"/>
    </row>
    <row r="6" spans="1:19" ht="45.75" customHeight="1" x14ac:dyDescent="0.25">
      <c r="A6" s="508"/>
      <c r="B6" s="511"/>
      <c r="C6" s="514"/>
      <c r="D6" s="517"/>
      <c r="E6" s="517"/>
      <c r="F6" s="523" t="s">
        <v>420</v>
      </c>
      <c r="G6" s="523" t="s">
        <v>421</v>
      </c>
      <c r="H6" s="182">
        <v>0.1</v>
      </c>
      <c r="I6" s="183" t="s">
        <v>411</v>
      </c>
      <c r="J6" s="529" t="s">
        <v>412</v>
      </c>
      <c r="K6" s="184" t="s">
        <v>413</v>
      </c>
      <c r="L6" s="184" t="s">
        <v>414</v>
      </c>
      <c r="M6" s="523" t="s">
        <v>410</v>
      </c>
      <c r="N6" s="183" t="s">
        <v>411</v>
      </c>
      <c r="O6" s="529" t="s">
        <v>412</v>
      </c>
      <c r="P6" s="184" t="s">
        <v>3</v>
      </c>
      <c r="Q6" s="184" t="s">
        <v>413</v>
      </c>
      <c r="R6" s="184" t="s">
        <v>608</v>
      </c>
      <c r="S6" s="523" t="s">
        <v>416</v>
      </c>
    </row>
    <row r="7" spans="1:19" ht="45.75" customHeight="1" thickBot="1" x14ac:dyDescent="0.3">
      <c r="A7" s="509"/>
      <c r="B7" s="512"/>
      <c r="C7" s="515"/>
      <c r="D7" s="518"/>
      <c r="E7" s="518"/>
      <c r="F7" s="520"/>
      <c r="G7" s="520"/>
      <c r="H7" s="325" t="s">
        <v>22</v>
      </c>
      <c r="I7" s="172" t="s">
        <v>18</v>
      </c>
      <c r="J7" s="530"/>
      <c r="K7" s="172" t="s">
        <v>18</v>
      </c>
      <c r="L7" s="324" t="s">
        <v>18</v>
      </c>
      <c r="M7" s="520"/>
      <c r="N7" s="172" t="s">
        <v>18</v>
      </c>
      <c r="O7" s="530"/>
      <c r="P7" s="172" t="s">
        <v>18</v>
      </c>
      <c r="Q7" s="324" t="s">
        <v>19</v>
      </c>
      <c r="R7" s="324" t="s">
        <v>19</v>
      </c>
      <c r="S7" s="520"/>
    </row>
    <row r="8" spans="1:19" ht="30" customHeight="1" x14ac:dyDescent="0.25">
      <c r="A8" s="169">
        <v>1</v>
      </c>
      <c r="B8" s="173" t="s">
        <v>604</v>
      </c>
      <c r="C8" s="174">
        <v>177.4</v>
      </c>
      <c r="D8" s="176">
        <v>0</v>
      </c>
      <c r="E8" s="176">
        <v>0</v>
      </c>
      <c r="F8" s="174">
        <v>6</v>
      </c>
      <c r="G8" s="175">
        <f>C8*F8+D8-E8</f>
        <v>1064.4000000000001</v>
      </c>
      <c r="H8" s="176">
        <f>G8*$H$6</f>
        <v>106.44000000000001</v>
      </c>
      <c r="I8" s="176">
        <f>C8</f>
        <v>177.4</v>
      </c>
      <c r="J8" s="176">
        <v>2</v>
      </c>
      <c r="K8" s="176">
        <v>0</v>
      </c>
      <c r="L8" s="176">
        <v>12</v>
      </c>
      <c r="M8" s="176">
        <f>ROUNDUP((I8*J8)+K8+L8,0)</f>
        <v>367</v>
      </c>
      <c r="N8" s="176">
        <f>I8</f>
        <v>177.4</v>
      </c>
      <c r="O8" s="176">
        <v>2</v>
      </c>
      <c r="P8" s="176">
        <v>1.3</v>
      </c>
      <c r="Q8" s="176">
        <v>0</v>
      </c>
      <c r="R8" s="176">
        <v>0</v>
      </c>
      <c r="S8" s="176">
        <f>N8*O8*P8+Q8-R8</f>
        <v>461.24</v>
      </c>
    </row>
    <row r="9" spans="1:19" ht="30" customHeight="1" x14ac:dyDescent="0.25">
      <c r="A9" s="169">
        <v>2</v>
      </c>
      <c r="B9" s="173" t="s">
        <v>605</v>
      </c>
      <c r="C9" s="174">
        <v>247.12</v>
      </c>
      <c r="D9" s="176">
        <v>11.45</v>
      </c>
      <c r="E9" s="176">
        <v>0</v>
      </c>
      <c r="F9" s="174">
        <v>7</v>
      </c>
      <c r="G9" s="323">
        <f>C9*F9+D9-E9</f>
        <v>1741.2900000000002</v>
      </c>
      <c r="H9" s="174">
        <f>G9*$H$6</f>
        <v>174.12900000000002</v>
      </c>
      <c r="I9" s="174">
        <f>110.61+127.56</f>
        <v>238.17000000000002</v>
      </c>
      <c r="J9" s="174">
        <v>2</v>
      </c>
      <c r="K9" s="174">
        <v>14.18</v>
      </c>
      <c r="L9" s="174">
        <v>14</v>
      </c>
      <c r="M9" s="174">
        <f>ROUNDUP((I9*J9)+K9+L9,0)</f>
        <v>505</v>
      </c>
      <c r="N9" s="174">
        <f>I9</f>
        <v>238.17000000000002</v>
      </c>
      <c r="O9" s="174">
        <v>2</v>
      </c>
      <c r="P9" s="174">
        <v>1.3</v>
      </c>
      <c r="Q9" s="174">
        <v>17.190000000000001</v>
      </c>
      <c r="R9" s="174">
        <v>0</v>
      </c>
      <c r="S9" s="174">
        <f>N9*O9*P9+Q9-R9</f>
        <v>636.43200000000013</v>
      </c>
    </row>
    <row r="10" spans="1:19" ht="30" customHeight="1" x14ac:dyDescent="0.25">
      <c r="A10" s="169">
        <v>3</v>
      </c>
      <c r="B10" s="173" t="s">
        <v>606</v>
      </c>
      <c r="C10" s="174">
        <v>261.45999999999998</v>
      </c>
      <c r="D10" s="176">
        <v>11.56</v>
      </c>
      <c r="E10" s="176">
        <v>0</v>
      </c>
      <c r="F10" s="174">
        <v>7</v>
      </c>
      <c r="G10" s="323">
        <f t="shared" ref="G10:G12" si="0">C10*F10+D10-E10</f>
        <v>1841.7799999999997</v>
      </c>
      <c r="H10" s="174">
        <f t="shared" ref="H10:H12" si="1">G10*$H$6</f>
        <v>184.178</v>
      </c>
      <c r="I10" s="174">
        <f>208.6+37.27</f>
        <v>245.87</v>
      </c>
      <c r="J10" s="174">
        <v>2</v>
      </c>
      <c r="K10" s="174">
        <v>14.64</v>
      </c>
      <c r="L10" s="174">
        <v>7</v>
      </c>
      <c r="M10" s="174">
        <f t="shared" ref="M10:M12" si="2">ROUNDUP((I10*J10)+K10+L10,0)</f>
        <v>514</v>
      </c>
      <c r="N10" s="174">
        <f t="shared" ref="N10:N12" si="3">I10</f>
        <v>245.87</v>
      </c>
      <c r="O10" s="174">
        <v>2</v>
      </c>
      <c r="P10" s="174">
        <v>1.3</v>
      </c>
      <c r="Q10" s="174">
        <v>18.62</v>
      </c>
      <c r="R10" s="174">
        <v>0</v>
      </c>
      <c r="S10" s="174">
        <f t="shared" ref="S10:S12" si="4">N10*O10*P10+Q10-R10</f>
        <v>657.88200000000006</v>
      </c>
    </row>
    <row r="11" spans="1:19" ht="30" customHeight="1" x14ac:dyDescent="0.25">
      <c r="A11" s="169">
        <v>4</v>
      </c>
      <c r="B11" s="173" t="s">
        <v>607</v>
      </c>
      <c r="C11" s="174">
        <v>136.12</v>
      </c>
      <c r="D11" s="176">
        <v>0</v>
      </c>
      <c r="E11" s="176">
        <v>0</v>
      </c>
      <c r="F11" s="174">
        <v>7</v>
      </c>
      <c r="G11" s="323">
        <f t="shared" si="0"/>
        <v>952.84</v>
      </c>
      <c r="H11" s="174">
        <f t="shared" si="1"/>
        <v>95.284000000000006</v>
      </c>
      <c r="I11" s="174">
        <v>134.9</v>
      </c>
      <c r="J11" s="174">
        <v>2</v>
      </c>
      <c r="K11" s="174">
        <v>0</v>
      </c>
      <c r="L11" s="174">
        <v>7</v>
      </c>
      <c r="M11" s="174">
        <f t="shared" si="2"/>
        <v>277</v>
      </c>
      <c r="N11" s="174">
        <f t="shared" si="3"/>
        <v>134.9</v>
      </c>
      <c r="O11" s="174">
        <v>2</v>
      </c>
      <c r="P11" s="174">
        <v>1.3</v>
      </c>
      <c r="Q11" s="174">
        <v>0</v>
      </c>
      <c r="R11" s="174">
        <v>3.65</v>
      </c>
      <c r="S11" s="174">
        <f t="shared" si="4"/>
        <v>347.09000000000003</v>
      </c>
    </row>
    <row r="12" spans="1:19" ht="30" customHeight="1" x14ac:dyDescent="0.25">
      <c r="A12" s="169">
        <v>5</v>
      </c>
      <c r="B12" s="173" t="s">
        <v>609</v>
      </c>
      <c r="C12" s="174">
        <v>146.72999999999999</v>
      </c>
      <c r="D12" s="176">
        <v>50.37</v>
      </c>
      <c r="E12" s="176">
        <v>23.6</v>
      </c>
      <c r="F12" s="174">
        <v>7</v>
      </c>
      <c r="G12" s="323">
        <f t="shared" si="0"/>
        <v>1053.8799999999999</v>
      </c>
      <c r="H12" s="174">
        <f t="shared" si="1"/>
        <v>105.38799999999999</v>
      </c>
      <c r="I12" s="174">
        <v>137.29</v>
      </c>
      <c r="J12" s="174">
        <v>2</v>
      </c>
      <c r="K12" s="174">
        <v>32.53</v>
      </c>
      <c r="L12" s="174">
        <v>32.03</v>
      </c>
      <c r="M12" s="174">
        <f t="shared" si="2"/>
        <v>340</v>
      </c>
      <c r="N12" s="174">
        <f t="shared" si="3"/>
        <v>137.29</v>
      </c>
      <c r="O12" s="174">
        <v>2</v>
      </c>
      <c r="P12" s="174">
        <v>1.3</v>
      </c>
      <c r="Q12" s="174">
        <v>50.37</v>
      </c>
      <c r="R12" s="174">
        <v>23.6</v>
      </c>
      <c r="S12" s="174">
        <f t="shared" si="4"/>
        <v>383.72399999999999</v>
      </c>
    </row>
    <row r="13" spans="1:19" ht="30" customHeight="1" x14ac:dyDescent="0.25">
      <c r="A13" s="169">
        <v>6</v>
      </c>
      <c r="B13" s="173"/>
      <c r="C13" s="174"/>
      <c r="D13" s="176"/>
      <c r="E13" s="176"/>
      <c r="F13" s="174"/>
      <c r="G13" s="175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89"/>
      <c r="S13" s="268"/>
    </row>
    <row r="14" spans="1:19" ht="30" customHeight="1" thickBot="1" x14ac:dyDescent="0.3">
      <c r="A14" s="495"/>
      <c r="B14" s="496"/>
      <c r="C14" s="496"/>
      <c r="D14" s="496"/>
      <c r="E14" s="496"/>
      <c r="F14" s="496"/>
      <c r="G14" s="496"/>
      <c r="H14" s="496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6"/>
    </row>
    <row r="15" spans="1:19" ht="30" customHeight="1" thickBot="1" x14ac:dyDescent="0.3">
      <c r="A15" s="521" t="s">
        <v>21</v>
      </c>
      <c r="B15" s="522"/>
      <c r="C15" s="177">
        <f>SUM(C8:C13)</f>
        <v>968.83</v>
      </c>
      <c r="D15" s="177"/>
      <c r="E15" s="177"/>
      <c r="F15" s="177"/>
      <c r="G15" s="177">
        <f>SUM(G8:G13)</f>
        <v>6654.1900000000005</v>
      </c>
      <c r="H15" s="177">
        <f>SUM(H8:H13)</f>
        <v>665.4190000000001</v>
      </c>
      <c r="I15" s="177"/>
      <c r="J15" s="177"/>
      <c r="K15" s="177"/>
      <c r="L15" s="177"/>
      <c r="M15" s="177">
        <f>SUM(M8:M13)</f>
        <v>2003</v>
      </c>
      <c r="N15" s="177"/>
      <c r="O15" s="177"/>
      <c r="P15" s="177"/>
      <c r="Q15" s="177"/>
      <c r="R15" s="177"/>
      <c r="S15" s="177">
        <f>SUM(S8:S13)</f>
        <v>2486.3680000000004</v>
      </c>
    </row>
    <row r="16" spans="1:19" ht="30" customHeight="1" thickBot="1" x14ac:dyDescent="0.3">
      <c r="A16" s="495"/>
      <c r="B16" s="496"/>
      <c r="C16" s="496"/>
      <c r="D16" s="496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496"/>
      <c r="P16" s="496"/>
      <c r="Q16" s="496"/>
      <c r="R16" s="496"/>
      <c r="S16" s="497"/>
    </row>
  </sheetData>
  <mergeCells count="22">
    <mergeCell ref="S6:S7"/>
    <mergeCell ref="A1:B2"/>
    <mergeCell ref="C1:S1"/>
    <mergeCell ref="C2:S2"/>
    <mergeCell ref="A3:S3"/>
    <mergeCell ref="A4:S4"/>
    <mergeCell ref="A14:S14"/>
    <mergeCell ref="A15:B15"/>
    <mergeCell ref="A16:S16"/>
    <mergeCell ref="E5:E7"/>
    <mergeCell ref="F5:G5"/>
    <mergeCell ref="I5:M5"/>
    <mergeCell ref="N5:S5"/>
    <mergeCell ref="F6:F7"/>
    <mergeCell ref="G6:G7"/>
    <mergeCell ref="J6:J7"/>
    <mergeCell ref="M6:M7"/>
    <mergeCell ref="A5:A7"/>
    <mergeCell ref="B5:B7"/>
    <mergeCell ref="C5:C7"/>
    <mergeCell ref="D5:D7"/>
    <mergeCell ref="O6:O7"/>
  </mergeCells>
  <pageMargins left="0.511811024" right="0.511811024" top="0.78740157499999996" bottom="0.78740157499999996" header="0.31496062000000002" footer="0.31496062000000002"/>
  <pageSetup paperSize="9" scale="4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D14"/>
  <sheetViews>
    <sheetView view="pageBreakPreview" topLeftCell="E4" zoomScale="82" zoomScaleNormal="100" zoomScaleSheetLayoutView="82" workbookViewId="0">
      <selection activeCell="A3" sqref="A3:M3"/>
    </sheetView>
  </sheetViews>
  <sheetFormatPr defaultRowHeight="15.75" x14ac:dyDescent="0.25"/>
  <cols>
    <col min="1" max="1" width="6.7109375" style="178" bestFit="1" customWidth="1"/>
    <col min="2" max="2" width="55.7109375" style="178" customWidth="1"/>
    <col min="3" max="5" width="12" style="178" customWidth="1"/>
    <col min="6" max="6" width="12" style="321" customWidth="1"/>
    <col min="7" max="7" width="12.7109375" style="321" customWidth="1"/>
    <col min="8" max="11" width="12" style="178" customWidth="1"/>
    <col min="12" max="15" width="10.85546875" style="178" customWidth="1"/>
    <col min="16" max="24" width="11.28515625" style="178" customWidth="1"/>
    <col min="25" max="25" width="12.7109375" style="242" customWidth="1"/>
    <col min="26" max="26" width="15.42578125" style="242" customWidth="1"/>
    <col min="27" max="30" width="10.85546875" style="178" customWidth="1"/>
  </cols>
  <sheetData>
    <row r="1" spans="1:30" x14ac:dyDescent="0.25">
      <c r="A1" s="498"/>
      <c r="B1" s="498"/>
      <c r="C1" s="499" t="s">
        <v>30</v>
      </c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500"/>
      <c r="S1" s="500"/>
      <c r="T1" s="500"/>
      <c r="U1" s="500"/>
      <c r="V1" s="500"/>
      <c r="W1" s="500"/>
      <c r="X1" s="500"/>
      <c r="Y1" s="500"/>
      <c r="Z1" s="500"/>
      <c r="AA1" s="500"/>
      <c r="AB1" s="500"/>
      <c r="AC1" s="500"/>
      <c r="AD1" s="501"/>
    </row>
    <row r="2" spans="1:30" ht="88.5" customHeight="1" x14ac:dyDescent="0.25">
      <c r="A2" s="572"/>
      <c r="B2" s="572"/>
      <c r="C2" s="559" t="s">
        <v>774</v>
      </c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  <c r="W2" s="560"/>
      <c r="X2" s="560"/>
      <c r="Y2" s="560"/>
      <c r="Z2" s="560"/>
      <c r="AA2" s="560"/>
      <c r="AB2" s="560"/>
      <c r="AC2" s="560"/>
      <c r="AD2" s="561"/>
    </row>
    <row r="3" spans="1:30" x14ac:dyDescent="0.25">
      <c r="A3" s="562"/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  <c r="P3" s="563"/>
      <c r="Q3" s="563"/>
      <c r="R3" s="563"/>
      <c r="S3" s="563"/>
      <c r="T3" s="563"/>
      <c r="U3" s="563"/>
      <c r="V3" s="563"/>
      <c r="W3" s="563"/>
      <c r="X3" s="563"/>
      <c r="Y3" s="563"/>
      <c r="Z3" s="563"/>
      <c r="AA3" s="563"/>
      <c r="AB3" s="563"/>
      <c r="AC3" s="563"/>
      <c r="AD3" s="564"/>
    </row>
    <row r="4" spans="1:30" ht="18" customHeight="1" x14ac:dyDescent="0.25">
      <c r="A4" s="565" t="s">
        <v>651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Z4" s="566"/>
      <c r="AA4" s="566"/>
      <c r="AB4" s="566"/>
      <c r="AC4" s="566"/>
      <c r="AD4" s="567"/>
    </row>
    <row r="5" spans="1:30" ht="15.75" customHeight="1" x14ac:dyDescent="0.25">
      <c r="A5" s="573" t="s">
        <v>1</v>
      </c>
      <c r="B5" s="575" t="s">
        <v>397</v>
      </c>
      <c r="C5" s="548" t="s">
        <v>1137</v>
      </c>
      <c r="D5" s="549"/>
      <c r="E5" s="549"/>
      <c r="F5" s="550"/>
      <c r="G5" s="546" t="s">
        <v>663</v>
      </c>
      <c r="H5" s="571" t="s">
        <v>655</v>
      </c>
      <c r="I5" s="544"/>
      <c r="J5" s="544"/>
      <c r="K5" s="544"/>
      <c r="L5" s="544"/>
      <c r="M5" s="544"/>
      <c r="N5" s="544"/>
      <c r="O5" s="544"/>
      <c r="P5" s="544"/>
      <c r="Q5" s="544"/>
      <c r="R5" s="544"/>
      <c r="S5" s="544"/>
      <c r="T5" s="544"/>
      <c r="U5" s="544"/>
      <c r="V5" s="544"/>
      <c r="W5" s="544"/>
      <c r="X5" s="544"/>
      <c r="Y5" s="544"/>
      <c r="Z5" s="557" t="s">
        <v>1141</v>
      </c>
      <c r="AA5" s="577" t="s">
        <v>1140</v>
      </c>
      <c r="AB5" s="578"/>
      <c r="AC5" s="578"/>
      <c r="AD5" s="551"/>
    </row>
    <row r="6" spans="1:30" ht="33" customHeight="1" x14ac:dyDescent="0.25">
      <c r="A6" s="573"/>
      <c r="B6" s="575"/>
      <c r="C6" s="554" t="s">
        <v>398</v>
      </c>
      <c r="D6" s="541" t="s">
        <v>652</v>
      </c>
      <c r="E6" s="541" t="s">
        <v>653</v>
      </c>
      <c r="F6" s="399" t="s">
        <v>657</v>
      </c>
      <c r="G6" s="546"/>
      <c r="H6" s="544" t="s">
        <v>1139</v>
      </c>
      <c r="I6" s="544"/>
      <c r="J6" s="544"/>
      <c r="K6" s="545"/>
      <c r="L6" s="553" t="s">
        <v>1166</v>
      </c>
      <c r="M6" s="544"/>
      <c r="N6" s="544"/>
      <c r="O6" s="545"/>
      <c r="P6" s="553" t="s">
        <v>660</v>
      </c>
      <c r="Q6" s="544"/>
      <c r="R6" s="544"/>
      <c r="S6" s="544"/>
      <c r="T6" s="545"/>
      <c r="U6" s="553" t="s">
        <v>1138</v>
      </c>
      <c r="V6" s="544"/>
      <c r="W6" s="544"/>
      <c r="X6" s="545"/>
      <c r="Y6" s="568" t="s">
        <v>1168</v>
      </c>
      <c r="Z6" s="546"/>
      <c r="AA6" s="579"/>
      <c r="AB6" s="580"/>
      <c r="AC6" s="580"/>
      <c r="AD6" s="581"/>
    </row>
    <row r="7" spans="1:30" ht="22.5" customHeight="1" x14ac:dyDescent="0.25">
      <c r="A7" s="573"/>
      <c r="B7" s="575"/>
      <c r="C7" s="555"/>
      <c r="D7" s="542"/>
      <c r="E7" s="542"/>
      <c r="F7" s="399">
        <v>0.05</v>
      </c>
      <c r="G7" s="546"/>
      <c r="H7" s="551" t="s">
        <v>398</v>
      </c>
      <c r="I7" s="539" t="s">
        <v>656</v>
      </c>
      <c r="J7" s="539" t="s">
        <v>652</v>
      </c>
      <c r="K7" s="539" t="s">
        <v>654</v>
      </c>
      <c r="L7" s="551" t="s">
        <v>1127</v>
      </c>
      <c r="M7" s="539" t="s">
        <v>396</v>
      </c>
      <c r="N7" s="539" t="s">
        <v>657</v>
      </c>
      <c r="O7" s="539" t="s">
        <v>654</v>
      </c>
      <c r="P7" s="539" t="s">
        <v>396</v>
      </c>
      <c r="Q7" s="539" t="s">
        <v>658</v>
      </c>
      <c r="R7" s="539" t="s">
        <v>661</v>
      </c>
      <c r="S7" s="539" t="s">
        <v>662</v>
      </c>
      <c r="T7" s="539" t="s">
        <v>659</v>
      </c>
      <c r="U7" s="539" t="s">
        <v>398</v>
      </c>
      <c r="V7" s="539" t="s">
        <v>656</v>
      </c>
      <c r="W7" s="539" t="s">
        <v>652</v>
      </c>
      <c r="X7" s="539" t="s">
        <v>654</v>
      </c>
      <c r="Y7" s="569"/>
      <c r="Z7" s="558"/>
      <c r="AA7" s="551" t="s">
        <v>5</v>
      </c>
      <c r="AB7" s="539" t="s">
        <v>396</v>
      </c>
      <c r="AC7" s="539" t="s">
        <v>657</v>
      </c>
      <c r="AD7" s="539" t="s">
        <v>654</v>
      </c>
    </row>
    <row r="8" spans="1:30" ht="79.5" customHeight="1" thickBot="1" x14ac:dyDescent="0.3">
      <c r="A8" s="574"/>
      <c r="B8" s="576"/>
      <c r="C8" s="556"/>
      <c r="D8" s="543"/>
      <c r="E8" s="543"/>
      <c r="F8" s="400" t="s">
        <v>654</v>
      </c>
      <c r="G8" s="547"/>
      <c r="H8" s="552"/>
      <c r="I8" s="540"/>
      <c r="J8" s="540"/>
      <c r="K8" s="540"/>
      <c r="L8" s="552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70"/>
      <c r="Z8" s="413" t="s">
        <v>654</v>
      </c>
      <c r="AA8" s="552"/>
      <c r="AB8" s="540"/>
      <c r="AC8" s="540"/>
      <c r="AD8" s="540"/>
    </row>
    <row r="9" spans="1:30" s="60" customFormat="1" ht="30" customHeight="1" x14ac:dyDescent="0.25">
      <c r="A9" s="169">
        <v>1</v>
      </c>
      <c r="B9" s="409" t="s">
        <v>1133</v>
      </c>
      <c r="C9" s="401">
        <v>50</v>
      </c>
      <c r="D9" s="176">
        <v>10</v>
      </c>
      <c r="E9" s="176">
        <f>C9*D9</f>
        <v>500</v>
      </c>
      <c r="F9" s="406">
        <f>E9*F7</f>
        <v>25</v>
      </c>
      <c r="G9" s="410">
        <v>34</v>
      </c>
      <c r="H9" s="411">
        <v>50</v>
      </c>
      <c r="I9" s="427">
        <v>2.5299999999999998</v>
      </c>
      <c r="J9" s="176">
        <v>10</v>
      </c>
      <c r="K9" s="176">
        <f>H9*I9*J9</f>
        <v>1264.9999999999998</v>
      </c>
      <c r="L9" s="176">
        <v>5.97</v>
      </c>
      <c r="M9" s="176">
        <v>4</v>
      </c>
      <c r="N9" s="176">
        <v>1</v>
      </c>
      <c r="O9" s="189">
        <f>L9*M9*N9</f>
        <v>23.88</v>
      </c>
      <c r="P9" s="176">
        <v>27</v>
      </c>
      <c r="Q9" s="176">
        <v>1.24</v>
      </c>
      <c r="R9" s="176">
        <v>10</v>
      </c>
      <c r="S9" s="176">
        <f>P9*R9</f>
        <v>270</v>
      </c>
      <c r="T9" s="176">
        <f>PI()*(Q9/2)^2*R9*P9</f>
        <v>326.05961833077748</v>
      </c>
      <c r="U9" s="174">
        <v>47.09</v>
      </c>
      <c r="V9" s="176">
        <v>0.3</v>
      </c>
      <c r="W9" s="176">
        <v>10</v>
      </c>
      <c r="X9" s="176">
        <f>U9*V9*W9</f>
        <v>141.27000000000001</v>
      </c>
      <c r="Y9" s="403">
        <f>(K9+O9)-T9-X9</f>
        <v>821.55038166922236</v>
      </c>
      <c r="Z9" s="415">
        <f>F9</f>
        <v>25</v>
      </c>
      <c r="AA9" s="176">
        <v>75.13</v>
      </c>
      <c r="AB9" s="176">
        <v>2</v>
      </c>
      <c r="AC9" s="176">
        <v>0.15</v>
      </c>
      <c r="AD9" s="176">
        <f>AA9*AB9*AC9</f>
        <v>22.538999999999998</v>
      </c>
    </row>
    <row r="10" spans="1:30" ht="30" customHeight="1" x14ac:dyDescent="0.25">
      <c r="A10" s="169"/>
      <c r="B10" s="402"/>
      <c r="C10" s="401"/>
      <c r="D10" s="176"/>
      <c r="E10" s="176"/>
      <c r="F10" s="406"/>
      <c r="G10" s="412"/>
      <c r="H10" s="401"/>
      <c r="I10" s="175"/>
      <c r="J10" s="175"/>
      <c r="K10" s="175"/>
      <c r="L10" s="175"/>
      <c r="M10" s="176"/>
      <c r="N10" s="175"/>
      <c r="O10" s="189"/>
      <c r="P10" s="175"/>
      <c r="Q10" s="176"/>
      <c r="R10" s="176"/>
      <c r="S10" s="176"/>
      <c r="T10" s="176"/>
      <c r="U10" s="175"/>
      <c r="V10" s="176"/>
      <c r="W10" s="176"/>
      <c r="X10" s="176"/>
      <c r="Y10" s="404"/>
      <c r="Z10" s="416"/>
      <c r="AA10" s="175"/>
      <c r="AB10" s="176"/>
      <c r="AC10" s="175"/>
      <c r="AD10" s="176"/>
    </row>
    <row r="11" spans="1:30" s="420" customFormat="1" ht="30" customHeight="1" thickBot="1" x14ac:dyDescent="0.3">
      <c r="A11" s="417"/>
      <c r="B11" s="418"/>
      <c r="C11" s="417"/>
      <c r="D11" s="418"/>
      <c r="E11" s="418"/>
      <c r="F11" s="419"/>
      <c r="G11" s="419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Y11" s="421"/>
      <c r="Z11" s="422"/>
      <c r="AA11" s="418"/>
      <c r="AB11" s="418"/>
      <c r="AC11" s="418"/>
      <c r="AD11" s="424"/>
    </row>
    <row r="12" spans="1:30" ht="30" customHeight="1" thickBot="1" x14ac:dyDescent="0.3">
      <c r="A12" s="521" t="s">
        <v>21</v>
      </c>
      <c r="B12" s="538"/>
      <c r="C12" s="408">
        <f>SUM(C9:C10)</f>
        <v>50</v>
      </c>
      <c r="D12" s="177"/>
      <c r="E12" s="177">
        <f>E9</f>
        <v>500</v>
      </c>
      <c r="F12" s="405">
        <f>F9</f>
        <v>25</v>
      </c>
      <c r="G12" s="407">
        <f>G9</f>
        <v>34</v>
      </c>
      <c r="H12" s="408"/>
      <c r="I12" s="177"/>
      <c r="J12" s="177"/>
      <c r="K12" s="177">
        <f>K9</f>
        <v>1264.9999999999998</v>
      </c>
      <c r="L12" s="177"/>
      <c r="M12" s="177"/>
      <c r="N12" s="177"/>
      <c r="O12" s="414">
        <f>O9</f>
        <v>23.88</v>
      </c>
      <c r="P12" s="177"/>
      <c r="Q12" s="177"/>
      <c r="R12" s="177"/>
      <c r="S12" s="177">
        <f>S9</f>
        <v>270</v>
      </c>
      <c r="T12" s="177">
        <f>T9</f>
        <v>326.05961833077748</v>
      </c>
      <c r="U12" s="177"/>
      <c r="V12" s="177"/>
      <c r="W12" s="177"/>
      <c r="X12" s="177">
        <f>X9</f>
        <v>141.27000000000001</v>
      </c>
      <c r="Y12" s="414">
        <f>Y9</f>
        <v>821.55038166922236</v>
      </c>
      <c r="Z12" s="423">
        <f>SUM(Z9:Z10)</f>
        <v>25</v>
      </c>
      <c r="AA12" s="177">
        <f>AA9</f>
        <v>75.13</v>
      </c>
      <c r="AB12" s="177"/>
      <c r="AC12" s="177"/>
      <c r="AD12" s="177">
        <f>AD9</f>
        <v>22.538999999999998</v>
      </c>
    </row>
    <row r="13" spans="1:30" ht="30" customHeight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 s="34"/>
      <c r="AA13"/>
      <c r="AB13"/>
      <c r="AC13"/>
      <c r="AD13"/>
    </row>
    <row r="14" spans="1:30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 s="34"/>
      <c r="AA14"/>
      <c r="AB14"/>
      <c r="AC14"/>
      <c r="AD14"/>
    </row>
  </sheetData>
  <mergeCells count="42">
    <mergeCell ref="AA7:AA8"/>
    <mergeCell ref="AB7:AB8"/>
    <mergeCell ref="AC7:AC8"/>
    <mergeCell ref="AD7:AD8"/>
    <mergeCell ref="AA5:AD6"/>
    <mergeCell ref="L6:O6"/>
    <mergeCell ref="L7:L8"/>
    <mergeCell ref="M7:M8"/>
    <mergeCell ref="N7:N8"/>
    <mergeCell ref="O7:O8"/>
    <mergeCell ref="Z5:Z7"/>
    <mergeCell ref="C1:AD1"/>
    <mergeCell ref="C2:AD2"/>
    <mergeCell ref="A3:AD3"/>
    <mergeCell ref="A4:AD4"/>
    <mergeCell ref="Y6:Y8"/>
    <mergeCell ref="H5:Y5"/>
    <mergeCell ref="A1:B2"/>
    <mergeCell ref="A5:A8"/>
    <mergeCell ref="B5:B8"/>
    <mergeCell ref="T7:T8"/>
    <mergeCell ref="U7:U8"/>
    <mergeCell ref="U6:X6"/>
    <mergeCell ref="V7:V8"/>
    <mergeCell ref="W7:W8"/>
    <mergeCell ref="X7:X8"/>
    <mergeCell ref="A12:B12"/>
    <mergeCell ref="S7:S8"/>
    <mergeCell ref="P7:P8"/>
    <mergeCell ref="D6:D8"/>
    <mergeCell ref="E6:E8"/>
    <mergeCell ref="H6:K6"/>
    <mergeCell ref="Q7:Q8"/>
    <mergeCell ref="G5:G8"/>
    <mergeCell ref="C5:F5"/>
    <mergeCell ref="J7:J8"/>
    <mergeCell ref="H7:H8"/>
    <mergeCell ref="I7:I8"/>
    <mergeCell ref="K7:K8"/>
    <mergeCell ref="R7:R8"/>
    <mergeCell ref="P6:T6"/>
    <mergeCell ref="C6:C8"/>
  </mergeCells>
  <pageMargins left="0.51181102362204722" right="0.51181102362204722" top="0.78740157480314965" bottom="0.78740157480314965" header="0.31496062992125984" footer="0.31496062992125984"/>
  <pageSetup paperSize="9" scale="3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149"/>
  <sheetViews>
    <sheetView view="pageBreakPreview" topLeftCell="A361" zoomScale="130" zoomScaleNormal="100" zoomScaleSheetLayoutView="130" workbookViewId="0">
      <selection activeCell="A3" sqref="A3:M3"/>
    </sheetView>
  </sheetViews>
  <sheetFormatPr defaultRowHeight="15" x14ac:dyDescent="0.25"/>
  <cols>
    <col min="1" max="1" width="19.85546875" style="193" bestFit="1" customWidth="1"/>
    <col min="2" max="6" width="16.85546875" style="199" customWidth="1"/>
    <col min="7" max="7" width="18.85546875" style="199" customWidth="1"/>
    <col min="8" max="8" width="16.85546875" style="199" customWidth="1"/>
    <col min="9" max="16384" width="9.140625" style="193"/>
  </cols>
  <sheetData>
    <row r="1" spans="1:8" ht="15.75" x14ac:dyDescent="0.25">
      <c r="A1" s="587"/>
      <c r="B1" s="588"/>
      <c r="C1" s="591" t="s">
        <v>30</v>
      </c>
      <c r="D1" s="592"/>
      <c r="E1" s="592"/>
      <c r="F1" s="592"/>
      <c r="G1" s="592"/>
      <c r="H1" s="592"/>
    </row>
    <row r="2" spans="1:8" ht="41.25" customHeight="1" x14ac:dyDescent="0.25">
      <c r="A2" s="589"/>
      <c r="B2" s="590"/>
      <c r="C2" s="593" t="s">
        <v>774</v>
      </c>
      <c r="D2" s="594"/>
      <c r="E2" s="594"/>
      <c r="F2" s="594"/>
      <c r="G2" s="594"/>
      <c r="H2" s="595"/>
    </row>
    <row r="3" spans="1:8" ht="15.75" x14ac:dyDescent="0.25">
      <c r="A3" s="562"/>
      <c r="B3" s="563"/>
      <c r="C3" s="563"/>
      <c r="D3" s="563"/>
      <c r="E3" s="563"/>
      <c r="F3" s="563"/>
      <c r="G3" s="563"/>
      <c r="H3" s="564"/>
    </row>
    <row r="4" spans="1:8" ht="20.25" x14ac:dyDescent="0.25">
      <c r="A4" s="565" t="s">
        <v>422</v>
      </c>
      <c r="B4" s="566"/>
      <c r="C4" s="566"/>
      <c r="D4" s="566"/>
      <c r="E4" s="566"/>
      <c r="F4" s="566"/>
      <c r="G4" s="566"/>
      <c r="H4" s="567"/>
    </row>
    <row r="6" spans="1:8" ht="15.75" x14ac:dyDescent="0.25">
      <c r="A6" s="191" t="s">
        <v>446</v>
      </c>
      <c r="B6" s="586" t="s">
        <v>1132</v>
      </c>
      <c r="C6" s="586"/>
      <c r="D6" s="586"/>
      <c r="E6" s="586"/>
      <c r="F6" s="586"/>
      <c r="G6" s="586"/>
      <c r="H6" s="586"/>
    </row>
    <row r="8" spans="1:8" ht="47.25" x14ac:dyDescent="0.25">
      <c r="A8" s="192" t="s">
        <v>423</v>
      </c>
      <c r="B8" s="196" t="s">
        <v>424</v>
      </c>
      <c r="C8" s="196" t="s">
        <v>425</v>
      </c>
      <c r="D8" s="196" t="s">
        <v>426</v>
      </c>
      <c r="E8" s="196" t="s">
        <v>427</v>
      </c>
      <c r="F8" s="196" t="s">
        <v>428</v>
      </c>
      <c r="G8" s="196" t="s">
        <v>445</v>
      </c>
      <c r="H8" s="196" t="s">
        <v>429</v>
      </c>
    </row>
    <row r="9" spans="1:8" x14ac:dyDescent="0.25">
      <c r="A9" s="169" t="s">
        <v>431</v>
      </c>
      <c r="B9" s="197">
        <v>2</v>
      </c>
      <c r="C9" s="197">
        <v>0.16</v>
      </c>
      <c r="D9" s="197">
        <v>0</v>
      </c>
      <c r="E9" s="197">
        <v>0</v>
      </c>
      <c r="F9" s="197">
        <f>D9</f>
        <v>0</v>
      </c>
      <c r="G9" s="197">
        <f>E9</f>
        <v>0</v>
      </c>
      <c r="H9" s="197">
        <f>F9-G9</f>
        <v>0</v>
      </c>
    </row>
    <row r="10" spans="1:8" x14ac:dyDescent="0.25">
      <c r="A10" s="169" t="s">
        <v>432</v>
      </c>
      <c r="B10" s="197">
        <v>2.66</v>
      </c>
      <c r="C10" s="197">
        <v>7.0000000000000007E-2</v>
      </c>
      <c r="D10" s="197">
        <v>46.63</v>
      </c>
      <c r="E10" s="197">
        <v>2.21</v>
      </c>
      <c r="F10" s="197">
        <f>D10+F9</f>
        <v>46.63</v>
      </c>
      <c r="G10" s="197">
        <f>E10+G9</f>
        <v>2.21</v>
      </c>
      <c r="H10" s="197">
        <f t="shared" ref="H10:H30" si="0">F10-G10</f>
        <v>44.42</v>
      </c>
    </row>
    <row r="11" spans="1:8" x14ac:dyDescent="0.25">
      <c r="A11" s="169" t="s">
        <v>433</v>
      </c>
      <c r="B11" s="197">
        <v>2.77</v>
      </c>
      <c r="C11" s="197">
        <v>0.06</v>
      </c>
      <c r="D11" s="197">
        <v>54.29</v>
      </c>
      <c r="E11" s="197">
        <v>1.2</v>
      </c>
      <c r="F11" s="197">
        <f t="shared" ref="F11:G30" si="1">D11+F10</f>
        <v>100.92</v>
      </c>
      <c r="G11" s="197">
        <f t="shared" si="1"/>
        <v>3.41</v>
      </c>
      <c r="H11" s="197">
        <f t="shared" si="0"/>
        <v>97.51</v>
      </c>
    </row>
    <row r="12" spans="1:8" x14ac:dyDescent="0.25">
      <c r="A12" s="169" t="s">
        <v>434</v>
      </c>
      <c r="B12" s="197">
        <v>1.58</v>
      </c>
      <c r="C12" s="197">
        <v>0.25</v>
      </c>
      <c r="D12" s="197">
        <v>43.46</v>
      </c>
      <c r="E12" s="197">
        <v>3</v>
      </c>
      <c r="F12" s="197">
        <f t="shared" si="1"/>
        <v>144.38</v>
      </c>
      <c r="G12" s="197">
        <f t="shared" si="1"/>
        <v>6.41</v>
      </c>
      <c r="H12" s="197">
        <f t="shared" si="0"/>
        <v>137.97</v>
      </c>
    </row>
    <row r="13" spans="1:8" x14ac:dyDescent="0.25">
      <c r="A13" s="169" t="s">
        <v>435</v>
      </c>
      <c r="B13" s="197">
        <v>1.81</v>
      </c>
      <c r="C13" s="197">
        <v>0.2</v>
      </c>
      <c r="D13" s="197">
        <v>33.9</v>
      </c>
      <c r="E13" s="197">
        <v>4.42</v>
      </c>
      <c r="F13" s="197">
        <f t="shared" si="1"/>
        <v>178.28</v>
      </c>
      <c r="G13" s="197">
        <f t="shared" si="1"/>
        <v>10.83</v>
      </c>
      <c r="H13" s="197">
        <f t="shared" si="0"/>
        <v>167.45</v>
      </c>
    </row>
    <row r="14" spans="1:8" x14ac:dyDescent="0.25">
      <c r="A14" s="169" t="s">
        <v>436</v>
      </c>
      <c r="B14" s="197">
        <v>1.7</v>
      </c>
      <c r="C14" s="197">
        <v>0.21</v>
      </c>
      <c r="D14" s="197">
        <v>35.090000000000003</v>
      </c>
      <c r="E14" s="197">
        <v>4.05</v>
      </c>
      <c r="F14" s="197">
        <f t="shared" si="1"/>
        <v>213.37</v>
      </c>
      <c r="G14" s="197">
        <f t="shared" si="1"/>
        <v>14.879999999999999</v>
      </c>
      <c r="H14" s="197">
        <f t="shared" si="0"/>
        <v>198.49</v>
      </c>
    </row>
    <row r="15" spans="1:8" x14ac:dyDescent="0.25">
      <c r="A15" s="169" t="s">
        <v>437</v>
      </c>
      <c r="B15" s="197">
        <v>1.35</v>
      </c>
      <c r="C15" s="197">
        <v>0.31</v>
      </c>
      <c r="D15" s="197">
        <v>30.44</v>
      </c>
      <c r="E15" s="197">
        <v>5.22</v>
      </c>
      <c r="F15" s="197">
        <f t="shared" si="1"/>
        <v>243.81</v>
      </c>
      <c r="G15" s="197">
        <f t="shared" si="1"/>
        <v>20.099999999999998</v>
      </c>
      <c r="H15" s="197">
        <f t="shared" si="0"/>
        <v>223.71</v>
      </c>
    </row>
    <row r="16" spans="1:8" x14ac:dyDescent="0.25">
      <c r="A16" s="169" t="s">
        <v>438</v>
      </c>
      <c r="B16" s="197">
        <v>0</v>
      </c>
      <c r="C16" s="197">
        <v>1.7</v>
      </c>
      <c r="D16" s="197">
        <v>13.46</v>
      </c>
      <c r="E16" s="197">
        <v>20.11</v>
      </c>
      <c r="F16" s="197">
        <f t="shared" si="1"/>
        <v>257.27</v>
      </c>
      <c r="G16" s="197">
        <f t="shared" si="1"/>
        <v>40.209999999999994</v>
      </c>
      <c r="H16" s="197">
        <f t="shared" si="0"/>
        <v>217.06</v>
      </c>
    </row>
    <row r="17" spans="1:8" x14ac:dyDescent="0.25">
      <c r="A17" s="169" t="s">
        <v>439</v>
      </c>
      <c r="B17" s="197">
        <v>0</v>
      </c>
      <c r="C17" s="197">
        <v>3.11</v>
      </c>
      <c r="D17" s="197">
        <v>0</v>
      </c>
      <c r="E17" s="197">
        <v>48.09</v>
      </c>
      <c r="F17" s="197">
        <f t="shared" si="1"/>
        <v>257.27</v>
      </c>
      <c r="G17" s="197">
        <f t="shared" si="1"/>
        <v>88.3</v>
      </c>
      <c r="H17" s="197">
        <f t="shared" si="0"/>
        <v>168.96999999999997</v>
      </c>
    </row>
    <row r="18" spans="1:8" x14ac:dyDescent="0.25">
      <c r="A18" s="169" t="s">
        <v>440</v>
      </c>
      <c r="B18" s="197">
        <v>0.1</v>
      </c>
      <c r="C18" s="197">
        <v>1.25</v>
      </c>
      <c r="D18" s="197">
        <v>1.03</v>
      </c>
      <c r="E18" s="197">
        <v>43.62</v>
      </c>
      <c r="F18" s="197">
        <f t="shared" si="1"/>
        <v>258.29999999999995</v>
      </c>
      <c r="G18" s="197">
        <f t="shared" si="1"/>
        <v>131.91999999999999</v>
      </c>
      <c r="H18" s="197">
        <f t="shared" si="0"/>
        <v>126.37999999999997</v>
      </c>
    </row>
    <row r="19" spans="1:8" x14ac:dyDescent="0.25">
      <c r="A19" s="169" t="s">
        <v>441</v>
      </c>
      <c r="B19" s="197">
        <v>2.08</v>
      </c>
      <c r="C19" s="197">
        <v>0.43</v>
      </c>
      <c r="D19" s="197">
        <v>21.81</v>
      </c>
      <c r="E19" s="197">
        <v>16.82</v>
      </c>
      <c r="F19" s="197">
        <f t="shared" si="1"/>
        <v>280.10999999999996</v>
      </c>
      <c r="G19" s="197">
        <f t="shared" si="1"/>
        <v>148.73999999999998</v>
      </c>
      <c r="H19" s="197">
        <f t="shared" si="0"/>
        <v>131.36999999999998</v>
      </c>
    </row>
    <row r="20" spans="1:8" x14ac:dyDescent="0.25">
      <c r="A20" s="169" t="s">
        <v>442</v>
      </c>
      <c r="B20" s="197">
        <v>2.99</v>
      </c>
      <c r="C20" s="197">
        <v>0.27</v>
      </c>
      <c r="D20" s="197">
        <v>50.68</v>
      </c>
      <c r="E20" s="197">
        <v>6.98</v>
      </c>
      <c r="F20" s="197">
        <f t="shared" si="1"/>
        <v>330.78999999999996</v>
      </c>
      <c r="G20" s="197">
        <f t="shared" si="1"/>
        <v>155.71999999999997</v>
      </c>
      <c r="H20" s="197">
        <f t="shared" si="0"/>
        <v>175.07</v>
      </c>
    </row>
    <row r="21" spans="1:8" x14ac:dyDescent="0.25">
      <c r="A21" s="169" t="s">
        <v>443</v>
      </c>
      <c r="B21" s="197">
        <v>3.68</v>
      </c>
      <c r="C21" s="197">
        <v>0.16</v>
      </c>
      <c r="D21" s="197">
        <v>66.7</v>
      </c>
      <c r="E21" s="197">
        <v>4.2699999999999996</v>
      </c>
      <c r="F21" s="197">
        <f t="shared" si="1"/>
        <v>397.48999999999995</v>
      </c>
      <c r="G21" s="197">
        <f t="shared" si="1"/>
        <v>159.98999999999998</v>
      </c>
      <c r="H21" s="197">
        <f t="shared" si="0"/>
        <v>237.49999999999997</v>
      </c>
    </row>
    <row r="22" spans="1:8" x14ac:dyDescent="0.25">
      <c r="A22" s="169" t="s">
        <v>444</v>
      </c>
      <c r="B22" s="197">
        <v>1.62</v>
      </c>
      <c r="C22" s="197">
        <v>0.53</v>
      </c>
      <c r="D22" s="197">
        <v>52.96</v>
      </c>
      <c r="E22" s="197">
        <v>6.93</v>
      </c>
      <c r="F22" s="197">
        <f t="shared" si="1"/>
        <v>450.44999999999993</v>
      </c>
      <c r="G22" s="197">
        <f t="shared" si="1"/>
        <v>166.92</v>
      </c>
      <c r="H22" s="197">
        <f t="shared" si="0"/>
        <v>283.52999999999997</v>
      </c>
    </row>
    <row r="23" spans="1:8" x14ac:dyDescent="0.25">
      <c r="A23" s="169" t="s">
        <v>447</v>
      </c>
      <c r="B23" s="197">
        <v>1.49</v>
      </c>
      <c r="C23" s="197">
        <v>0.63</v>
      </c>
      <c r="D23" s="197">
        <v>31.11</v>
      </c>
      <c r="E23" s="197">
        <v>11.62</v>
      </c>
      <c r="F23" s="197">
        <f t="shared" si="1"/>
        <v>481.55999999999995</v>
      </c>
      <c r="G23" s="197">
        <f t="shared" si="1"/>
        <v>178.54</v>
      </c>
      <c r="H23" s="197">
        <f t="shared" si="0"/>
        <v>303.02</v>
      </c>
    </row>
    <row r="24" spans="1:8" x14ac:dyDescent="0.25">
      <c r="A24" s="169" t="s">
        <v>448</v>
      </c>
      <c r="B24" s="197">
        <v>1.51</v>
      </c>
      <c r="C24" s="197">
        <v>0.63</v>
      </c>
      <c r="D24" s="197">
        <v>30.04</v>
      </c>
      <c r="E24" s="197">
        <v>12.56</v>
      </c>
      <c r="F24" s="197">
        <f t="shared" si="1"/>
        <v>511.59999999999997</v>
      </c>
      <c r="G24" s="197">
        <f t="shared" si="1"/>
        <v>191.1</v>
      </c>
      <c r="H24" s="197">
        <f t="shared" si="0"/>
        <v>320.5</v>
      </c>
    </row>
    <row r="25" spans="1:8" x14ac:dyDescent="0.25">
      <c r="A25" s="169" t="s">
        <v>449</v>
      </c>
      <c r="B25" s="197">
        <v>1.8</v>
      </c>
      <c r="C25" s="197">
        <v>0.56000000000000005</v>
      </c>
      <c r="D25" s="197">
        <v>33.11</v>
      </c>
      <c r="E25" s="197">
        <v>11.84</v>
      </c>
      <c r="F25" s="197">
        <f t="shared" si="1"/>
        <v>544.70999999999992</v>
      </c>
      <c r="G25" s="197">
        <f t="shared" si="1"/>
        <v>202.94</v>
      </c>
      <c r="H25" s="197">
        <f t="shared" si="0"/>
        <v>341.76999999999992</v>
      </c>
    </row>
    <row r="26" spans="1:8" x14ac:dyDescent="0.25">
      <c r="A26" s="169" t="s">
        <v>450</v>
      </c>
      <c r="B26" s="197">
        <v>2.35</v>
      </c>
      <c r="C26" s="197">
        <v>0.44</v>
      </c>
      <c r="D26" s="197">
        <v>41.49</v>
      </c>
      <c r="E26" s="197">
        <v>10</v>
      </c>
      <c r="F26" s="197">
        <f t="shared" si="1"/>
        <v>586.19999999999993</v>
      </c>
      <c r="G26" s="197">
        <f t="shared" si="1"/>
        <v>212.94</v>
      </c>
      <c r="H26" s="197">
        <f t="shared" si="0"/>
        <v>373.25999999999993</v>
      </c>
    </row>
    <row r="27" spans="1:8" x14ac:dyDescent="0.25">
      <c r="A27" s="169" t="s">
        <v>451</v>
      </c>
      <c r="B27" s="197">
        <v>2</v>
      </c>
      <c r="C27" s="197">
        <v>0.48</v>
      </c>
      <c r="D27" s="197">
        <v>43.45</v>
      </c>
      <c r="E27" s="197">
        <v>9.18</v>
      </c>
      <c r="F27" s="197">
        <f t="shared" si="1"/>
        <v>629.65</v>
      </c>
      <c r="G27" s="197">
        <f t="shared" si="1"/>
        <v>222.12</v>
      </c>
      <c r="H27" s="197">
        <f t="shared" si="0"/>
        <v>407.53</v>
      </c>
    </row>
    <row r="28" spans="1:8" x14ac:dyDescent="0.25">
      <c r="A28" s="169" t="s">
        <v>452</v>
      </c>
      <c r="B28" s="197">
        <v>1.43</v>
      </c>
      <c r="C28" s="197">
        <v>0.61</v>
      </c>
      <c r="D28" s="197">
        <v>34.229999999999997</v>
      </c>
      <c r="E28" s="197">
        <v>10.83</v>
      </c>
      <c r="F28" s="197">
        <f t="shared" si="1"/>
        <v>663.88</v>
      </c>
      <c r="G28" s="197">
        <f t="shared" si="1"/>
        <v>232.95000000000002</v>
      </c>
      <c r="H28" s="197">
        <f t="shared" si="0"/>
        <v>430.92999999999995</v>
      </c>
    </row>
    <row r="29" spans="1:8" x14ac:dyDescent="0.25">
      <c r="A29" s="169" t="s">
        <v>453</v>
      </c>
      <c r="B29" s="197">
        <v>1.32</v>
      </c>
      <c r="C29" s="197">
        <v>0.63</v>
      </c>
      <c r="D29" s="197">
        <v>27.46</v>
      </c>
      <c r="E29" s="197">
        <v>12.36</v>
      </c>
      <c r="F29" s="197">
        <f t="shared" si="1"/>
        <v>691.34</v>
      </c>
      <c r="G29" s="197">
        <f t="shared" si="1"/>
        <v>245.31</v>
      </c>
      <c r="H29" s="197">
        <f t="shared" si="0"/>
        <v>446.03000000000003</v>
      </c>
    </row>
    <row r="30" spans="1:8" ht="15.75" x14ac:dyDescent="0.25">
      <c r="A30" s="169" t="s">
        <v>454</v>
      </c>
      <c r="B30" s="197">
        <v>1.55</v>
      </c>
      <c r="C30" s="197">
        <v>0.56999999999999995</v>
      </c>
      <c r="D30" s="197">
        <v>28.74</v>
      </c>
      <c r="E30" s="197">
        <v>11.99</v>
      </c>
      <c r="F30" s="264">
        <f t="shared" si="1"/>
        <v>720.08</v>
      </c>
      <c r="G30" s="264">
        <f t="shared" si="1"/>
        <v>257.3</v>
      </c>
      <c r="H30" s="197">
        <f t="shared" si="0"/>
        <v>462.78000000000003</v>
      </c>
    </row>
    <row r="31" spans="1:8" x14ac:dyDescent="0.25">
      <c r="A31" s="582"/>
      <c r="B31" s="583"/>
      <c r="C31" s="583"/>
      <c r="D31" s="583"/>
      <c r="E31" s="583"/>
      <c r="F31" s="583"/>
      <c r="G31" s="583"/>
      <c r="H31" s="584"/>
    </row>
    <row r="32" spans="1:8" s="195" customFormat="1" ht="15.75" x14ac:dyDescent="0.25">
      <c r="A32" s="194" t="s">
        <v>21</v>
      </c>
      <c r="B32" s="198"/>
      <c r="C32" s="198"/>
      <c r="D32" s="200">
        <f>SUM(D9:D30)</f>
        <v>720.08</v>
      </c>
      <c r="E32" s="200">
        <f>SUM(E9:E30)</f>
        <v>257.3</v>
      </c>
      <c r="F32" s="198"/>
      <c r="G32" s="198"/>
      <c r="H32" s="201">
        <f>SUM(H9:H30)</f>
        <v>5295.2499999999991</v>
      </c>
    </row>
    <row r="33" spans="1:8" x14ac:dyDescent="0.25">
      <c r="B33" s="199" t="s">
        <v>1268</v>
      </c>
    </row>
    <row r="35" spans="1:8" ht="15.75" x14ac:dyDescent="0.25">
      <c r="A35" s="191" t="s">
        <v>446</v>
      </c>
      <c r="B35" s="586" t="s">
        <v>604</v>
      </c>
      <c r="C35" s="586"/>
      <c r="D35" s="586"/>
      <c r="E35" s="586"/>
      <c r="F35" s="586"/>
      <c r="G35" s="586"/>
      <c r="H35" s="586"/>
    </row>
    <row r="37" spans="1:8" ht="47.25" x14ac:dyDescent="0.25">
      <c r="A37" s="198" t="s">
        <v>423</v>
      </c>
      <c r="B37" s="196" t="s">
        <v>424</v>
      </c>
      <c r="C37" s="196" t="s">
        <v>425</v>
      </c>
      <c r="D37" s="196" t="s">
        <v>426</v>
      </c>
      <c r="E37" s="196" t="s">
        <v>427</v>
      </c>
      <c r="F37" s="196" t="s">
        <v>428</v>
      </c>
      <c r="G37" s="196" t="s">
        <v>445</v>
      </c>
      <c r="H37" s="196" t="s">
        <v>429</v>
      </c>
    </row>
    <row r="38" spans="1:8" x14ac:dyDescent="0.25">
      <c r="A38" s="197" t="s">
        <v>430</v>
      </c>
      <c r="B38" s="197">
        <v>0.99</v>
      </c>
      <c r="C38" s="197">
        <v>0.1</v>
      </c>
      <c r="D38" s="197">
        <v>0</v>
      </c>
      <c r="E38" s="197">
        <v>0</v>
      </c>
      <c r="F38" s="197">
        <f>D38</f>
        <v>0</v>
      </c>
      <c r="G38" s="197">
        <f>E38</f>
        <v>0</v>
      </c>
      <c r="H38" s="197">
        <f>F38-G38</f>
        <v>0</v>
      </c>
    </row>
    <row r="39" spans="1:8" x14ac:dyDescent="0.25">
      <c r="A39" s="197" t="s">
        <v>431</v>
      </c>
      <c r="B39" s="197">
        <v>1.36</v>
      </c>
      <c r="C39" s="197">
        <v>0.06</v>
      </c>
      <c r="D39" s="197">
        <v>23.48</v>
      </c>
      <c r="E39" s="197">
        <v>1.58</v>
      </c>
      <c r="F39" s="197">
        <f>D39+F38</f>
        <v>23.48</v>
      </c>
      <c r="G39" s="197">
        <f>E39+G38</f>
        <v>1.58</v>
      </c>
      <c r="H39" s="197">
        <f t="shared" ref="H39" si="2">F39-G39</f>
        <v>21.9</v>
      </c>
    </row>
    <row r="40" spans="1:8" x14ac:dyDescent="0.25">
      <c r="A40" s="197" t="s">
        <v>432</v>
      </c>
      <c r="B40" s="197">
        <v>1.74</v>
      </c>
      <c r="C40" s="197">
        <v>0.04</v>
      </c>
      <c r="D40" s="197">
        <v>31.02</v>
      </c>
      <c r="E40" s="197">
        <v>1.02</v>
      </c>
      <c r="F40" s="197">
        <f t="shared" ref="F40:F47" si="3">D40+F39</f>
        <v>54.5</v>
      </c>
      <c r="G40" s="197">
        <f t="shared" ref="G40:G47" si="4">E40+G39</f>
        <v>2.6</v>
      </c>
      <c r="H40" s="197">
        <f t="shared" ref="H40:H47" si="5">F40-G40</f>
        <v>51.9</v>
      </c>
    </row>
    <row r="41" spans="1:8" x14ac:dyDescent="0.25">
      <c r="A41" s="197" t="s">
        <v>433</v>
      </c>
      <c r="B41" s="197">
        <v>2.11</v>
      </c>
      <c r="C41" s="197">
        <v>0.02</v>
      </c>
      <c r="D41" s="197">
        <v>38.51</v>
      </c>
      <c r="E41" s="197">
        <v>0.6</v>
      </c>
      <c r="F41" s="197">
        <f t="shared" si="3"/>
        <v>93.009999999999991</v>
      </c>
      <c r="G41" s="197">
        <f t="shared" si="4"/>
        <v>3.2</v>
      </c>
      <c r="H41" s="197">
        <f t="shared" si="5"/>
        <v>89.809999999999988</v>
      </c>
    </row>
    <row r="42" spans="1:8" x14ac:dyDescent="0.25">
      <c r="A42" s="197" t="s">
        <v>434</v>
      </c>
      <c r="B42" s="197">
        <v>1.87</v>
      </c>
      <c r="C42" s="197">
        <v>0.03</v>
      </c>
      <c r="D42" s="197">
        <v>39.799999999999997</v>
      </c>
      <c r="E42" s="197">
        <v>0.54</v>
      </c>
      <c r="F42" s="197">
        <f t="shared" si="3"/>
        <v>132.81</v>
      </c>
      <c r="G42" s="197">
        <f t="shared" si="4"/>
        <v>3.74</v>
      </c>
      <c r="H42" s="197">
        <f t="shared" si="5"/>
        <v>129.07</v>
      </c>
    </row>
    <row r="43" spans="1:8" x14ac:dyDescent="0.25">
      <c r="A43" s="197" t="s">
        <v>435</v>
      </c>
      <c r="B43" s="197">
        <v>0.96</v>
      </c>
      <c r="C43" s="197">
        <v>0.1</v>
      </c>
      <c r="D43" s="197">
        <v>28.27</v>
      </c>
      <c r="E43" s="197">
        <v>1.3</v>
      </c>
      <c r="F43" s="197">
        <f t="shared" si="3"/>
        <v>161.08000000000001</v>
      </c>
      <c r="G43" s="197">
        <f t="shared" si="4"/>
        <v>5.04</v>
      </c>
      <c r="H43" s="197">
        <f t="shared" si="5"/>
        <v>156.04000000000002</v>
      </c>
    </row>
    <row r="44" spans="1:8" x14ac:dyDescent="0.25">
      <c r="A44" s="197" t="s">
        <v>436</v>
      </c>
      <c r="B44" s="197">
        <v>0.54</v>
      </c>
      <c r="C44" s="197">
        <v>0.14000000000000001</v>
      </c>
      <c r="D44" s="197">
        <v>15.01</v>
      </c>
      <c r="E44" s="197">
        <v>2.34</v>
      </c>
      <c r="F44" s="197">
        <f t="shared" si="3"/>
        <v>176.09</v>
      </c>
      <c r="G44" s="197">
        <f t="shared" si="4"/>
        <v>7.38</v>
      </c>
      <c r="H44" s="197">
        <f t="shared" si="5"/>
        <v>168.71</v>
      </c>
    </row>
    <row r="45" spans="1:8" x14ac:dyDescent="0.25">
      <c r="A45" s="197" t="s">
        <v>437</v>
      </c>
      <c r="B45" s="197">
        <v>0.9</v>
      </c>
      <c r="C45" s="197">
        <v>0.09</v>
      </c>
      <c r="D45" s="197">
        <v>14.39</v>
      </c>
      <c r="E45" s="197">
        <v>2.31</v>
      </c>
      <c r="F45" s="197">
        <f t="shared" si="3"/>
        <v>190.48000000000002</v>
      </c>
      <c r="G45" s="197">
        <f t="shared" si="4"/>
        <v>9.69</v>
      </c>
      <c r="H45" s="197">
        <f t="shared" si="5"/>
        <v>180.79000000000002</v>
      </c>
    </row>
    <row r="46" spans="1:8" x14ac:dyDescent="0.25">
      <c r="A46" s="197" t="s">
        <v>438</v>
      </c>
      <c r="B46" s="197">
        <v>1.55</v>
      </c>
      <c r="C46" s="197">
        <v>0.04</v>
      </c>
      <c r="D46" s="197">
        <v>24.46</v>
      </c>
      <c r="E46" s="197">
        <v>1.36</v>
      </c>
      <c r="F46" s="197">
        <f t="shared" si="3"/>
        <v>214.94000000000003</v>
      </c>
      <c r="G46" s="197">
        <f t="shared" si="4"/>
        <v>11.049999999999999</v>
      </c>
      <c r="H46" s="197">
        <f t="shared" si="5"/>
        <v>203.89000000000001</v>
      </c>
    </row>
    <row r="47" spans="1:8" ht="15.75" x14ac:dyDescent="0.25">
      <c r="A47" s="197" t="s">
        <v>610</v>
      </c>
      <c r="B47" s="197">
        <v>1.48</v>
      </c>
      <c r="C47" s="197">
        <v>0.03</v>
      </c>
      <c r="D47" s="197">
        <v>26.37</v>
      </c>
      <c r="E47" s="197">
        <v>0.6</v>
      </c>
      <c r="F47" s="264">
        <f t="shared" si="3"/>
        <v>241.31000000000003</v>
      </c>
      <c r="G47" s="264">
        <f t="shared" si="4"/>
        <v>11.649999999999999</v>
      </c>
      <c r="H47" s="197">
        <f t="shared" si="5"/>
        <v>229.66000000000003</v>
      </c>
    </row>
    <row r="48" spans="1:8" x14ac:dyDescent="0.25">
      <c r="A48" s="582"/>
      <c r="B48" s="583"/>
      <c r="C48" s="583"/>
      <c r="D48" s="583"/>
      <c r="E48" s="583"/>
      <c r="F48" s="583"/>
      <c r="G48" s="583"/>
      <c r="H48" s="584"/>
    </row>
    <row r="49" spans="1:8" ht="15.75" x14ac:dyDescent="0.25">
      <c r="A49" s="194" t="s">
        <v>21</v>
      </c>
      <c r="B49" s="198"/>
      <c r="C49" s="198"/>
      <c r="D49" s="200">
        <f>SUM(D38:D47)</f>
        <v>241.31000000000003</v>
      </c>
      <c r="E49" s="200">
        <f>SUM(E38:E47)</f>
        <v>11.649999999999999</v>
      </c>
      <c r="F49" s="198"/>
      <c r="G49" s="198"/>
      <c r="H49" s="201">
        <f>SUM(H38:H47)</f>
        <v>1231.77</v>
      </c>
    </row>
    <row r="52" spans="1:8" ht="15.75" x14ac:dyDescent="0.25">
      <c r="A52" s="191" t="s">
        <v>446</v>
      </c>
      <c r="B52" s="586" t="s">
        <v>605</v>
      </c>
      <c r="C52" s="586"/>
      <c r="D52" s="586"/>
      <c r="E52" s="586"/>
      <c r="F52" s="586"/>
      <c r="G52" s="586"/>
      <c r="H52" s="586"/>
    </row>
    <row r="54" spans="1:8" ht="47.25" x14ac:dyDescent="0.25">
      <c r="A54" s="192" t="s">
        <v>423</v>
      </c>
      <c r="B54" s="196" t="s">
        <v>424</v>
      </c>
      <c r="C54" s="196" t="s">
        <v>425</v>
      </c>
      <c r="D54" s="196" t="s">
        <v>426</v>
      </c>
      <c r="E54" s="196" t="s">
        <v>427</v>
      </c>
      <c r="F54" s="196" t="s">
        <v>428</v>
      </c>
      <c r="G54" s="196" t="s">
        <v>445</v>
      </c>
      <c r="H54" s="196" t="s">
        <v>429</v>
      </c>
    </row>
    <row r="55" spans="1:8" x14ac:dyDescent="0.25">
      <c r="A55" s="197" t="s">
        <v>430</v>
      </c>
      <c r="B55" s="197" t="s">
        <v>1269</v>
      </c>
      <c r="C55" s="197">
        <v>0.05</v>
      </c>
      <c r="D55" s="197">
        <v>0</v>
      </c>
      <c r="E55" s="197">
        <v>0</v>
      </c>
      <c r="F55" s="197">
        <f>D55</f>
        <v>0</v>
      </c>
      <c r="G55" s="197">
        <f>E55</f>
        <v>0</v>
      </c>
      <c r="H55" s="197">
        <f>F55-G55</f>
        <v>0</v>
      </c>
    </row>
    <row r="56" spans="1:8" x14ac:dyDescent="0.25">
      <c r="A56" s="197" t="s">
        <v>431</v>
      </c>
      <c r="B56" s="197">
        <v>1.77</v>
      </c>
      <c r="C56" s="197">
        <v>0.03</v>
      </c>
      <c r="D56" s="197">
        <v>30.92</v>
      </c>
      <c r="E56" s="197">
        <v>0.89</v>
      </c>
      <c r="F56" s="197">
        <f>D56+F55</f>
        <v>30.92</v>
      </c>
      <c r="G56" s="197">
        <f>E56+G55</f>
        <v>0.89</v>
      </c>
      <c r="H56" s="197">
        <f t="shared" ref="H56" si="6">F56-G56</f>
        <v>30.03</v>
      </c>
    </row>
    <row r="57" spans="1:8" x14ac:dyDescent="0.25">
      <c r="A57" s="197" t="s">
        <v>611</v>
      </c>
      <c r="B57" s="197">
        <v>2.0699999999999998</v>
      </c>
      <c r="C57" s="197">
        <v>0.02</v>
      </c>
      <c r="D57" s="197">
        <v>27.31</v>
      </c>
      <c r="E57" s="197">
        <v>0.38</v>
      </c>
      <c r="F57" s="197">
        <f t="shared" ref="F57:F69" si="7">D57+F56</f>
        <v>58.230000000000004</v>
      </c>
      <c r="G57" s="197">
        <f t="shared" ref="G57:G69" si="8">E57+G56</f>
        <v>1.27</v>
      </c>
      <c r="H57" s="197">
        <f t="shared" ref="H57:H69" si="9">F57-G57</f>
        <v>56.96</v>
      </c>
    </row>
    <row r="58" spans="1:8" x14ac:dyDescent="0.25">
      <c r="A58" s="197" t="s">
        <v>432</v>
      </c>
      <c r="B58" s="197" t="s">
        <v>1270</v>
      </c>
      <c r="C58" s="197">
        <v>0.13</v>
      </c>
      <c r="D58" s="197">
        <v>11.43</v>
      </c>
      <c r="E58" s="197">
        <v>0.37</v>
      </c>
      <c r="F58" s="197">
        <f t="shared" si="7"/>
        <v>69.66</v>
      </c>
      <c r="G58" s="197">
        <f t="shared" si="8"/>
        <v>1.6400000000000001</v>
      </c>
      <c r="H58" s="197">
        <f t="shared" si="9"/>
        <v>68.02</v>
      </c>
    </row>
    <row r="59" spans="1:8" x14ac:dyDescent="0.25">
      <c r="A59" s="197" t="s">
        <v>433</v>
      </c>
      <c r="B59" s="197">
        <v>1.3</v>
      </c>
      <c r="C59" s="197">
        <v>0.21</v>
      </c>
      <c r="D59" s="197">
        <v>31.03</v>
      </c>
      <c r="E59" s="197">
        <v>3.45</v>
      </c>
      <c r="F59" s="197">
        <f t="shared" si="7"/>
        <v>100.69</v>
      </c>
      <c r="G59" s="197">
        <f t="shared" si="8"/>
        <v>5.09</v>
      </c>
      <c r="H59" s="197">
        <f t="shared" si="9"/>
        <v>95.6</v>
      </c>
    </row>
    <row r="60" spans="1:8" x14ac:dyDescent="0.25">
      <c r="A60" s="197" t="s">
        <v>612</v>
      </c>
      <c r="B60" s="197">
        <v>1.1399999999999999</v>
      </c>
      <c r="C60" s="197">
        <v>0.24</v>
      </c>
      <c r="D60" s="197">
        <v>11.11</v>
      </c>
      <c r="E60" s="197">
        <v>2.09</v>
      </c>
      <c r="F60" s="197">
        <f t="shared" si="7"/>
        <v>111.8</v>
      </c>
      <c r="G60" s="197">
        <f t="shared" si="8"/>
        <v>7.18</v>
      </c>
      <c r="H60" s="197">
        <f t="shared" si="9"/>
        <v>104.62</v>
      </c>
    </row>
    <row r="61" spans="1:8" x14ac:dyDescent="0.25">
      <c r="A61" s="197" t="s">
        <v>613</v>
      </c>
      <c r="B61" s="197">
        <v>1.1399999999999999</v>
      </c>
      <c r="C61" s="197">
        <v>0.11</v>
      </c>
      <c r="D61" s="197">
        <v>0.46</v>
      </c>
      <c r="E61" s="197">
        <v>0.09</v>
      </c>
      <c r="F61" s="197">
        <f t="shared" si="7"/>
        <v>112.25999999999999</v>
      </c>
      <c r="G61" s="197">
        <f t="shared" si="8"/>
        <v>7.27</v>
      </c>
      <c r="H61" s="197">
        <f t="shared" si="9"/>
        <v>104.99</v>
      </c>
    </row>
    <row r="62" spans="1:8" x14ac:dyDescent="0.25">
      <c r="A62" s="197" t="s">
        <v>614</v>
      </c>
      <c r="B62" s="197">
        <v>1.1100000000000001</v>
      </c>
      <c r="C62" s="197">
        <v>0.1</v>
      </c>
      <c r="D62" s="197">
        <v>0.46</v>
      </c>
      <c r="E62" s="197">
        <v>0.05</v>
      </c>
      <c r="F62" s="197">
        <f t="shared" si="7"/>
        <v>112.71999999999998</v>
      </c>
      <c r="G62" s="197">
        <f t="shared" si="8"/>
        <v>7.3199999999999994</v>
      </c>
      <c r="H62" s="197">
        <f t="shared" si="9"/>
        <v>105.39999999999999</v>
      </c>
    </row>
    <row r="63" spans="1:8" x14ac:dyDescent="0.25">
      <c r="A63" s="197" t="s">
        <v>434</v>
      </c>
      <c r="B63" s="197">
        <v>1.0900000000000001</v>
      </c>
      <c r="C63" s="197">
        <v>0.21</v>
      </c>
      <c r="D63" s="197">
        <v>11.07</v>
      </c>
      <c r="E63" s="197">
        <v>1.58</v>
      </c>
      <c r="F63" s="197">
        <f t="shared" si="7"/>
        <v>123.78999999999999</v>
      </c>
      <c r="G63" s="197">
        <f t="shared" si="8"/>
        <v>8.8999999999999986</v>
      </c>
      <c r="H63" s="197">
        <f t="shared" si="9"/>
        <v>114.88999999999999</v>
      </c>
    </row>
    <row r="64" spans="1:8" x14ac:dyDescent="0.25">
      <c r="A64" s="197" t="s">
        <v>435</v>
      </c>
      <c r="B64" s="197">
        <v>1.47</v>
      </c>
      <c r="C64" s="197">
        <v>0.13</v>
      </c>
      <c r="D64" s="197">
        <v>25.65</v>
      </c>
      <c r="E64" s="197">
        <v>3.38</v>
      </c>
      <c r="F64" s="197">
        <f t="shared" si="7"/>
        <v>149.44</v>
      </c>
      <c r="G64" s="197">
        <f t="shared" si="8"/>
        <v>12.279999999999998</v>
      </c>
      <c r="H64" s="197">
        <f t="shared" si="9"/>
        <v>137.16</v>
      </c>
    </row>
    <row r="65" spans="1:8" x14ac:dyDescent="0.25">
      <c r="A65" s="197" t="s">
        <v>615</v>
      </c>
      <c r="B65" s="197">
        <v>1.69</v>
      </c>
      <c r="C65" s="197">
        <v>0.09</v>
      </c>
      <c r="D65" s="197">
        <v>13.3</v>
      </c>
      <c r="E65" s="197">
        <v>0.92</v>
      </c>
      <c r="F65" s="197">
        <f t="shared" si="7"/>
        <v>162.74</v>
      </c>
      <c r="G65" s="197">
        <f t="shared" si="8"/>
        <v>13.199999999999998</v>
      </c>
      <c r="H65" s="197">
        <f t="shared" si="9"/>
        <v>149.54000000000002</v>
      </c>
    </row>
    <row r="66" spans="1:8" x14ac:dyDescent="0.25">
      <c r="A66" s="197" t="s">
        <v>616</v>
      </c>
      <c r="B66" s="197">
        <v>1.72</v>
      </c>
      <c r="C66" s="197">
        <v>0.1</v>
      </c>
      <c r="D66" s="197">
        <v>1.69</v>
      </c>
      <c r="E66" s="197">
        <v>7.0000000000000007E-2</v>
      </c>
      <c r="F66" s="197">
        <f t="shared" si="7"/>
        <v>164.43</v>
      </c>
      <c r="G66" s="197">
        <f t="shared" si="8"/>
        <v>13.269999999999998</v>
      </c>
      <c r="H66" s="197">
        <f t="shared" si="9"/>
        <v>151.16</v>
      </c>
    </row>
    <row r="67" spans="1:8" x14ac:dyDescent="0.25">
      <c r="A67" s="197" t="s">
        <v>617</v>
      </c>
      <c r="B67" s="197">
        <v>1.82</v>
      </c>
      <c r="C67" s="197">
        <v>0.05</v>
      </c>
      <c r="D67" s="197">
        <v>1.75</v>
      </c>
      <c r="E67" s="197">
        <v>0.06</v>
      </c>
      <c r="F67" s="197">
        <f t="shared" si="7"/>
        <v>166.18</v>
      </c>
      <c r="G67" s="197">
        <f t="shared" si="8"/>
        <v>13.329999999999998</v>
      </c>
      <c r="H67" s="197">
        <f t="shared" si="9"/>
        <v>152.85000000000002</v>
      </c>
    </row>
    <row r="68" spans="1:8" x14ac:dyDescent="0.25">
      <c r="A68" s="197" t="s">
        <v>436</v>
      </c>
      <c r="B68" s="197">
        <v>1.31</v>
      </c>
      <c r="C68" s="197">
        <v>0.08</v>
      </c>
      <c r="D68" s="197">
        <v>15.14</v>
      </c>
      <c r="E68" s="197">
        <v>0.62</v>
      </c>
      <c r="F68" s="197">
        <f t="shared" si="7"/>
        <v>181.32</v>
      </c>
      <c r="G68" s="197">
        <f t="shared" si="8"/>
        <v>13.949999999999998</v>
      </c>
      <c r="H68" s="197">
        <f t="shared" si="9"/>
        <v>167.37</v>
      </c>
    </row>
    <row r="69" spans="1:8" x14ac:dyDescent="0.25">
      <c r="A69" s="197" t="s">
        <v>437</v>
      </c>
      <c r="B69" s="197">
        <v>0.23</v>
      </c>
      <c r="C69" s="197">
        <v>0.66</v>
      </c>
      <c r="D69" s="197">
        <v>15.41</v>
      </c>
      <c r="E69" s="197">
        <v>7.43</v>
      </c>
      <c r="F69" s="197">
        <f t="shared" si="7"/>
        <v>196.73</v>
      </c>
      <c r="G69" s="197">
        <f t="shared" si="8"/>
        <v>21.379999999999995</v>
      </c>
      <c r="H69" s="197">
        <f t="shared" si="9"/>
        <v>175.35</v>
      </c>
    </row>
    <row r="70" spans="1:8" x14ac:dyDescent="0.25">
      <c r="A70" s="197" t="s">
        <v>438</v>
      </c>
      <c r="B70" s="197">
        <v>0.3</v>
      </c>
      <c r="C70" s="197">
        <v>0.5</v>
      </c>
      <c r="D70" s="197">
        <v>5.25</v>
      </c>
      <c r="E70" s="197">
        <v>11.61</v>
      </c>
      <c r="F70" s="197">
        <f t="shared" ref="F70:F75" si="10">D70+F69</f>
        <v>201.98</v>
      </c>
      <c r="G70" s="197">
        <f t="shared" ref="G70:G75" si="11">E70+G69</f>
        <v>32.989999999999995</v>
      </c>
      <c r="H70" s="197">
        <f t="shared" ref="H70:H75" si="12">F70-G70</f>
        <v>168.99</v>
      </c>
    </row>
    <row r="71" spans="1:8" x14ac:dyDescent="0.25">
      <c r="A71" s="197" t="s">
        <v>439</v>
      </c>
      <c r="B71" s="197">
        <v>0.56000000000000005</v>
      </c>
      <c r="C71" s="197">
        <v>0.11</v>
      </c>
      <c r="D71" s="197">
        <v>8.56</v>
      </c>
      <c r="E71" s="197">
        <v>6.15</v>
      </c>
      <c r="F71" s="197">
        <f t="shared" si="10"/>
        <v>210.54</v>
      </c>
      <c r="G71" s="197">
        <f t="shared" si="11"/>
        <v>39.139999999999993</v>
      </c>
      <c r="H71" s="197">
        <f t="shared" si="12"/>
        <v>171.4</v>
      </c>
    </row>
    <row r="72" spans="1:8" x14ac:dyDescent="0.25">
      <c r="A72" s="197" t="s">
        <v>440</v>
      </c>
      <c r="B72" s="197">
        <v>0.12</v>
      </c>
      <c r="C72" s="197">
        <v>0.27</v>
      </c>
      <c r="D72" s="197">
        <v>6.8</v>
      </c>
      <c r="E72" s="197">
        <v>3.88</v>
      </c>
      <c r="F72" s="197">
        <f t="shared" si="10"/>
        <v>217.34</v>
      </c>
      <c r="G72" s="197">
        <f t="shared" si="11"/>
        <v>43.019999999999996</v>
      </c>
      <c r="H72" s="197">
        <f t="shared" si="12"/>
        <v>174.32</v>
      </c>
    </row>
    <row r="73" spans="1:8" x14ac:dyDescent="0.25">
      <c r="A73" s="197" t="s">
        <v>441</v>
      </c>
      <c r="B73" s="197">
        <v>1.45</v>
      </c>
      <c r="C73" s="197">
        <v>0.04</v>
      </c>
      <c r="D73" s="197">
        <v>15.74</v>
      </c>
      <c r="E73" s="197">
        <v>3.1</v>
      </c>
      <c r="F73" s="197">
        <f t="shared" si="10"/>
        <v>233.08</v>
      </c>
      <c r="G73" s="197">
        <f t="shared" si="11"/>
        <v>46.12</v>
      </c>
      <c r="H73" s="197">
        <f t="shared" si="12"/>
        <v>186.96</v>
      </c>
    </row>
    <row r="74" spans="1:8" x14ac:dyDescent="0.25">
      <c r="A74" s="197" t="s">
        <v>442</v>
      </c>
      <c r="B74" s="197">
        <v>2.11</v>
      </c>
      <c r="C74" s="197">
        <v>0.01</v>
      </c>
      <c r="D74" s="197">
        <v>35.619999999999997</v>
      </c>
      <c r="E74" s="197">
        <v>0.49</v>
      </c>
      <c r="F74" s="197">
        <f t="shared" si="10"/>
        <v>268.7</v>
      </c>
      <c r="G74" s="197">
        <f t="shared" si="11"/>
        <v>46.61</v>
      </c>
      <c r="H74" s="197">
        <f t="shared" si="12"/>
        <v>222.08999999999997</v>
      </c>
    </row>
    <row r="75" spans="1:8" ht="15.75" x14ac:dyDescent="0.25">
      <c r="A75" s="197" t="s">
        <v>618</v>
      </c>
      <c r="B75" s="197">
        <v>1.69</v>
      </c>
      <c r="C75" s="197">
        <v>0.04</v>
      </c>
      <c r="D75" s="197">
        <v>13.53</v>
      </c>
      <c r="E75" s="197">
        <v>0.17</v>
      </c>
      <c r="F75" s="264">
        <f t="shared" si="10"/>
        <v>282.22999999999996</v>
      </c>
      <c r="G75" s="264">
        <f t="shared" si="11"/>
        <v>46.78</v>
      </c>
      <c r="H75" s="197">
        <f t="shared" si="12"/>
        <v>235.44999999999996</v>
      </c>
    </row>
    <row r="76" spans="1:8" x14ac:dyDescent="0.25">
      <c r="A76" s="582"/>
      <c r="B76" s="583"/>
      <c r="C76" s="583"/>
      <c r="D76" s="583"/>
      <c r="E76" s="583"/>
      <c r="F76" s="583"/>
      <c r="G76" s="583"/>
      <c r="H76" s="584"/>
    </row>
    <row r="77" spans="1:8" ht="15.75" x14ac:dyDescent="0.25">
      <c r="A77" s="194" t="s">
        <v>21</v>
      </c>
      <c r="B77" s="198"/>
      <c r="C77" s="198"/>
      <c r="D77" s="200">
        <f>SUM(D55:D75)</f>
        <v>282.22999999999996</v>
      </c>
      <c r="E77" s="200">
        <f>SUM(E55:E75)</f>
        <v>46.78</v>
      </c>
      <c r="F77" s="198"/>
      <c r="G77" s="198"/>
      <c r="H77" s="201">
        <f>SUM(H55:H75)</f>
        <v>2773.15</v>
      </c>
    </row>
    <row r="80" spans="1:8" ht="15.75" x14ac:dyDescent="0.25">
      <c r="A80" s="191" t="s">
        <v>446</v>
      </c>
      <c r="B80" s="586" t="s">
        <v>606</v>
      </c>
      <c r="C80" s="586"/>
      <c r="D80" s="586"/>
      <c r="E80" s="586"/>
      <c r="F80" s="586"/>
      <c r="G80" s="586"/>
      <c r="H80" s="586"/>
    </row>
    <row r="82" spans="1:8" ht="47.25" x14ac:dyDescent="0.25">
      <c r="A82" s="192" t="s">
        <v>423</v>
      </c>
      <c r="B82" s="196" t="s">
        <v>424</v>
      </c>
      <c r="C82" s="196" t="s">
        <v>425</v>
      </c>
      <c r="D82" s="196" t="s">
        <v>426</v>
      </c>
      <c r="E82" s="196" t="s">
        <v>427</v>
      </c>
      <c r="F82" s="196" t="s">
        <v>428</v>
      </c>
      <c r="G82" s="196" t="s">
        <v>445</v>
      </c>
      <c r="H82" s="196" t="s">
        <v>429</v>
      </c>
    </row>
    <row r="83" spans="1:8" x14ac:dyDescent="0.25">
      <c r="A83" s="197" t="s">
        <v>430</v>
      </c>
      <c r="B83" s="197">
        <v>0</v>
      </c>
      <c r="C83" s="197">
        <v>0</v>
      </c>
      <c r="D83" s="197">
        <v>0</v>
      </c>
      <c r="E83" s="197">
        <v>0</v>
      </c>
      <c r="F83" s="197">
        <f>D83</f>
        <v>0</v>
      </c>
      <c r="G83" s="197">
        <f>E83</f>
        <v>0</v>
      </c>
      <c r="H83" s="197">
        <f>F83-G83</f>
        <v>0</v>
      </c>
    </row>
    <row r="84" spans="1:8" x14ac:dyDescent="0.25">
      <c r="A84" s="197" t="s">
        <v>431</v>
      </c>
      <c r="B84" s="197">
        <v>1.98</v>
      </c>
      <c r="C84" s="197">
        <v>0.13</v>
      </c>
      <c r="D84" s="197">
        <v>19.8</v>
      </c>
      <c r="E84" s="197">
        <v>1.28</v>
      </c>
      <c r="F84" s="197">
        <f>D84+F83</f>
        <v>19.8</v>
      </c>
      <c r="G84" s="197">
        <f>E84+G83</f>
        <v>1.28</v>
      </c>
      <c r="H84" s="197">
        <f t="shared" ref="H84" si="13">F84-G84</f>
        <v>18.52</v>
      </c>
    </row>
    <row r="85" spans="1:8" x14ac:dyDescent="0.25">
      <c r="A85" s="197" t="s">
        <v>432</v>
      </c>
      <c r="B85" s="197">
        <v>2.64</v>
      </c>
      <c r="C85" s="197">
        <v>0.03</v>
      </c>
      <c r="D85" s="197">
        <v>46.21</v>
      </c>
      <c r="E85" s="197">
        <v>1.57</v>
      </c>
      <c r="F85" s="197">
        <f t="shared" ref="F85" si="14">D85+F84</f>
        <v>66.010000000000005</v>
      </c>
      <c r="G85" s="197">
        <f t="shared" ref="G85" si="15">E85+G84</f>
        <v>2.85</v>
      </c>
      <c r="H85" s="197">
        <f t="shared" ref="H85" si="16">F85-G85</f>
        <v>63.160000000000004</v>
      </c>
    </row>
    <row r="86" spans="1:8" x14ac:dyDescent="0.25">
      <c r="A86" s="197" t="s">
        <v>619</v>
      </c>
      <c r="B86" s="197">
        <v>2.52</v>
      </c>
      <c r="C86" s="197">
        <v>0.03</v>
      </c>
      <c r="D86" s="197">
        <v>3</v>
      </c>
      <c r="E86" s="197">
        <v>0.03</v>
      </c>
      <c r="F86" s="197">
        <f t="shared" ref="F86:F102" si="17">D86+F85</f>
        <v>69.010000000000005</v>
      </c>
      <c r="G86" s="197">
        <f t="shared" ref="G86:G102" si="18">E86+G85</f>
        <v>2.88</v>
      </c>
      <c r="H86" s="197">
        <f t="shared" ref="H86:H102" si="19">F86-G86</f>
        <v>66.13000000000001</v>
      </c>
    </row>
    <row r="87" spans="1:8" x14ac:dyDescent="0.25">
      <c r="A87" s="197" t="s">
        <v>620</v>
      </c>
      <c r="B87" s="197">
        <v>2.48</v>
      </c>
      <c r="C87" s="197">
        <v>0.03</v>
      </c>
      <c r="D87" s="197">
        <v>1.23</v>
      </c>
      <c r="E87" s="197">
        <v>0.01</v>
      </c>
      <c r="F87" s="197">
        <f t="shared" si="17"/>
        <v>70.240000000000009</v>
      </c>
      <c r="G87" s="197">
        <f t="shared" si="18"/>
        <v>2.8899999999999997</v>
      </c>
      <c r="H87" s="197">
        <f t="shared" si="19"/>
        <v>67.350000000000009</v>
      </c>
    </row>
    <row r="88" spans="1:8" x14ac:dyDescent="0.25">
      <c r="A88" s="197" t="s">
        <v>621</v>
      </c>
      <c r="B88" s="197">
        <v>2.6</v>
      </c>
      <c r="C88" s="197">
        <v>0.03</v>
      </c>
      <c r="D88" s="197">
        <v>1.25</v>
      </c>
      <c r="E88" s="197">
        <v>0.01</v>
      </c>
      <c r="F88" s="197">
        <f t="shared" si="17"/>
        <v>71.490000000000009</v>
      </c>
      <c r="G88" s="197">
        <f t="shared" si="18"/>
        <v>2.8999999999999995</v>
      </c>
      <c r="H88" s="197">
        <f t="shared" si="19"/>
        <v>68.59</v>
      </c>
    </row>
    <row r="89" spans="1:8" x14ac:dyDescent="0.25">
      <c r="A89" s="197" t="s">
        <v>433</v>
      </c>
      <c r="B89" s="197">
        <v>1.38</v>
      </c>
      <c r="C89" s="197">
        <v>0.09</v>
      </c>
      <c r="D89" s="197">
        <v>35.54</v>
      </c>
      <c r="E89" s="197">
        <v>1.06</v>
      </c>
      <c r="F89" s="197">
        <f t="shared" si="17"/>
        <v>107.03</v>
      </c>
      <c r="G89" s="197">
        <f t="shared" si="18"/>
        <v>3.9599999999999995</v>
      </c>
      <c r="H89" s="197">
        <f t="shared" si="19"/>
        <v>103.07000000000001</v>
      </c>
    </row>
    <row r="90" spans="1:8" x14ac:dyDescent="0.25">
      <c r="A90" s="197" t="s">
        <v>622</v>
      </c>
      <c r="B90" s="197">
        <v>0.65</v>
      </c>
      <c r="C90" s="197">
        <v>0.16</v>
      </c>
      <c r="D90" s="197">
        <v>15.48</v>
      </c>
      <c r="E90" s="197">
        <v>1.89</v>
      </c>
      <c r="F90" s="197">
        <f t="shared" si="17"/>
        <v>122.51</v>
      </c>
      <c r="G90" s="197">
        <f t="shared" si="18"/>
        <v>5.85</v>
      </c>
      <c r="H90" s="197">
        <f t="shared" si="19"/>
        <v>116.66000000000001</v>
      </c>
    </row>
    <row r="91" spans="1:8" x14ac:dyDescent="0.25">
      <c r="A91" s="197" t="s">
        <v>434</v>
      </c>
      <c r="B91" s="197">
        <v>0.9</v>
      </c>
      <c r="C91" s="197">
        <v>0.13</v>
      </c>
      <c r="D91" s="197">
        <v>3.28</v>
      </c>
      <c r="E91" s="197">
        <v>0.83</v>
      </c>
      <c r="F91" s="197">
        <f t="shared" si="17"/>
        <v>125.79</v>
      </c>
      <c r="G91" s="197">
        <f t="shared" si="18"/>
        <v>6.68</v>
      </c>
      <c r="H91" s="197">
        <f t="shared" si="19"/>
        <v>119.11000000000001</v>
      </c>
    </row>
    <row r="92" spans="1:8" x14ac:dyDescent="0.25">
      <c r="A92" s="197" t="s">
        <v>623</v>
      </c>
      <c r="B92" s="197">
        <v>0.33</v>
      </c>
      <c r="C92" s="197">
        <v>0.28000000000000003</v>
      </c>
      <c r="D92" s="197">
        <v>4.75</v>
      </c>
      <c r="E92" s="197">
        <v>2.11</v>
      </c>
      <c r="F92" s="197">
        <f t="shared" si="17"/>
        <v>130.54000000000002</v>
      </c>
      <c r="G92" s="197">
        <f t="shared" si="18"/>
        <v>8.7899999999999991</v>
      </c>
      <c r="H92" s="197">
        <f t="shared" si="19"/>
        <v>121.75000000000003</v>
      </c>
    </row>
    <row r="93" spans="1:8" x14ac:dyDescent="0.25">
      <c r="A93" s="197" t="s">
        <v>435</v>
      </c>
      <c r="B93" s="197">
        <v>0.27</v>
      </c>
      <c r="C93" s="197">
        <v>0.2</v>
      </c>
      <c r="D93" s="197">
        <v>2.9</v>
      </c>
      <c r="E93" s="197">
        <v>3.07</v>
      </c>
      <c r="F93" s="197">
        <f t="shared" si="17"/>
        <v>133.44000000000003</v>
      </c>
      <c r="G93" s="197">
        <f t="shared" si="18"/>
        <v>11.86</v>
      </c>
      <c r="H93" s="197">
        <f t="shared" si="19"/>
        <v>121.58000000000003</v>
      </c>
    </row>
    <row r="94" spans="1:8" x14ac:dyDescent="0.25">
      <c r="A94" s="197" t="s">
        <v>624</v>
      </c>
      <c r="B94" s="197">
        <v>0.3</v>
      </c>
      <c r="C94" s="197">
        <v>0.17</v>
      </c>
      <c r="D94" s="197">
        <v>0.5</v>
      </c>
      <c r="E94" s="197">
        <v>0.39</v>
      </c>
      <c r="F94" s="197">
        <f t="shared" si="17"/>
        <v>133.94000000000003</v>
      </c>
      <c r="G94" s="197">
        <f t="shared" si="18"/>
        <v>12.25</v>
      </c>
      <c r="H94" s="197">
        <f t="shared" si="19"/>
        <v>121.69000000000003</v>
      </c>
    </row>
    <row r="95" spans="1:8" x14ac:dyDescent="0.25">
      <c r="A95" s="197" t="s">
        <v>436</v>
      </c>
      <c r="B95" s="197">
        <v>0.84</v>
      </c>
      <c r="C95" s="197">
        <v>0.09</v>
      </c>
      <c r="D95" s="197">
        <v>10.210000000000001</v>
      </c>
      <c r="E95" s="197">
        <v>2.2999999999999998</v>
      </c>
      <c r="F95" s="197">
        <f t="shared" si="17"/>
        <v>144.15000000000003</v>
      </c>
      <c r="G95" s="197">
        <f t="shared" si="18"/>
        <v>14.55</v>
      </c>
      <c r="H95" s="197">
        <f t="shared" si="19"/>
        <v>129.60000000000002</v>
      </c>
    </row>
    <row r="96" spans="1:8" x14ac:dyDescent="0.25">
      <c r="A96" s="197" t="s">
        <v>437</v>
      </c>
      <c r="B96" s="197">
        <v>1.47</v>
      </c>
      <c r="C96" s="197">
        <v>0.04</v>
      </c>
      <c r="D96" s="197">
        <v>23.12</v>
      </c>
      <c r="E96" s="197">
        <v>1.3</v>
      </c>
      <c r="F96" s="197">
        <f t="shared" si="17"/>
        <v>167.27000000000004</v>
      </c>
      <c r="G96" s="197">
        <f t="shared" si="18"/>
        <v>15.850000000000001</v>
      </c>
      <c r="H96" s="197">
        <f t="shared" si="19"/>
        <v>151.42000000000004</v>
      </c>
    </row>
    <row r="97" spans="1:8" x14ac:dyDescent="0.25">
      <c r="A97" s="197" t="s">
        <v>438</v>
      </c>
      <c r="B97" s="197">
        <v>2.29</v>
      </c>
      <c r="C97" s="197">
        <v>0.01</v>
      </c>
      <c r="D97" s="197">
        <v>37.67</v>
      </c>
      <c r="E97" s="197">
        <v>0.48</v>
      </c>
      <c r="F97" s="197">
        <f t="shared" si="17"/>
        <v>204.94000000000005</v>
      </c>
      <c r="G97" s="197">
        <f t="shared" si="18"/>
        <v>16.330000000000002</v>
      </c>
      <c r="H97" s="197">
        <f t="shared" si="19"/>
        <v>188.61000000000004</v>
      </c>
    </row>
    <row r="98" spans="1:8" x14ac:dyDescent="0.25">
      <c r="A98" s="197" t="s">
        <v>439</v>
      </c>
      <c r="B98" s="197">
        <v>2.57</v>
      </c>
      <c r="C98" s="197">
        <v>0</v>
      </c>
      <c r="D98" s="197">
        <v>48.66</v>
      </c>
      <c r="E98" s="197">
        <v>0.09</v>
      </c>
      <c r="F98" s="197">
        <f t="shared" si="17"/>
        <v>253.60000000000005</v>
      </c>
      <c r="G98" s="197">
        <f t="shared" si="18"/>
        <v>16.420000000000002</v>
      </c>
      <c r="H98" s="197">
        <f t="shared" si="19"/>
        <v>237.18000000000006</v>
      </c>
    </row>
    <row r="99" spans="1:8" x14ac:dyDescent="0.25">
      <c r="A99" s="197" t="s">
        <v>440</v>
      </c>
      <c r="B99" s="197">
        <v>2.61</v>
      </c>
      <c r="C99" s="197">
        <v>0</v>
      </c>
      <c r="D99" s="197">
        <v>51.81</v>
      </c>
      <c r="E99" s="197">
        <v>0.02</v>
      </c>
      <c r="F99" s="197">
        <f t="shared" si="17"/>
        <v>305.41000000000008</v>
      </c>
      <c r="G99" s="197">
        <f t="shared" si="18"/>
        <v>16.440000000000001</v>
      </c>
      <c r="H99" s="197">
        <f t="shared" si="19"/>
        <v>288.97000000000008</v>
      </c>
    </row>
    <row r="100" spans="1:8" x14ac:dyDescent="0.25">
      <c r="A100" s="197" t="s">
        <v>441</v>
      </c>
      <c r="B100" s="197">
        <v>2.77</v>
      </c>
      <c r="C100" s="197">
        <v>0</v>
      </c>
      <c r="D100" s="197">
        <v>53.82</v>
      </c>
      <c r="E100" s="197">
        <v>0.01</v>
      </c>
      <c r="F100" s="197">
        <f t="shared" si="17"/>
        <v>359.23000000000008</v>
      </c>
      <c r="G100" s="197">
        <f t="shared" si="18"/>
        <v>16.450000000000003</v>
      </c>
      <c r="H100" s="197">
        <f t="shared" si="19"/>
        <v>342.78000000000009</v>
      </c>
    </row>
    <row r="101" spans="1:8" x14ac:dyDescent="0.25">
      <c r="A101" s="197" t="s">
        <v>442</v>
      </c>
      <c r="B101" s="197">
        <v>2.21</v>
      </c>
      <c r="C101" s="197">
        <v>0.01</v>
      </c>
      <c r="D101" s="197">
        <v>49.81</v>
      </c>
      <c r="E101" s="197">
        <v>0.08</v>
      </c>
      <c r="F101" s="197">
        <f t="shared" si="17"/>
        <v>409.04000000000008</v>
      </c>
      <c r="G101" s="197">
        <f t="shared" si="18"/>
        <v>16.53</v>
      </c>
      <c r="H101" s="197">
        <f t="shared" si="19"/>
        <v>392.5100000000001</v>
      </c>
    </row>
    <row r="102" spans="1:8" ht="15.75" x14ac:dyDescent="0.25">
      <c r="A102" s="197" t="s">
        <v>443</v>
      </c>
      <c r="B102" s="197">
        <v>1.5</v>
      </c>
      <c r="C102" s="197">
        <v>0.04</v>
      </c>
      <c r="D102" s="197">
        <v>37.04</v>
      </c>
      <c r="E102" s="197">
        <v>0.51</v>
      </c>
      <c r="F102" s="264">
        <f t="shared" si="17"/>
        <v>446.0800000000001</v>
      </c>
      <c r="G102" s="264">
        <f t="shared" si="18"/>
        <v>17.040000000000003</v>
      </c>
      <c r="H102" s="197">
        <f t="shared" si="19"/>
        <v>429.04000000000008</v>
      </c>
    </row>
    <row r="103" spans="1:8" x14ac:dyDescent="0.25">
      <c r="A103" s="582"/>
      <c r="B103" s="583"/>
      <c r="C103" s="583"/>
      <c r="D103" s="583"/>
      <c r="E103" s="583"/>
      <c r="F103" s="583"/>
      <c r="G103" s="583"/>
      <c r="H103" s="584"/>
    </row>
    <row r="104" spans="1:8" ht="15.75" x14ac:dyDescent="0.25">
      <c r="A104" s="194" t="s">
        <v>21</v>
      </c>
      <c r="B104" s="198"/>
      <c r="C104" s="198"/>
      <c r="D104" s="200">
        <f>SUM(D83:D102)</f>
        <v>446.0800000000001</v>
      </c>
      <c r="E104" s="200">
        <f>SUM(E83:E102)</f>
        <v>17.040000000000003</v>
      </c>
      <c r="F104" s="198"/>
      <c r="G104" s="198"/>
      <c r="H104" s="201">
        <f>SUM(H83:H102)</f>
        <v>3147.7200000000007</v>
      </c>
    </row>
    <row r="107" spans="1:8" ht="15.75" x14ac:dyDescent="0.25">
      <c r="A107" s="191" t="s">
        <v>446</v>
      </c>
      <c r="B107" s="586" t="s">
        <v>607</v>
      </c>
      <c r="C107" s="586"/>
      <c r="D107" s="586"/>
      <c r="E107" s="586"/>
      <c r="F107" s="586"/>
      <c r="G107" s="586"/>
      <c r="H107" s="586"/>
    </row>
    <row r="109" spans="1:8" ht="47.25" x14ac:dyDescent="0.25">
      <c r="A109" s="192" t="s">
        <v>423</v>
      </c>
      <c r="B109" s="196" t="s">
        <v>424</v>
      </c>
      <c r="C109" s="196" t="s">
        <v>425</v>
      </c>
      <c r="D109" s="196" t="s">
        <v>426</v>
      </c>
      <c r="E109" s="196" t="s">
        <v>427</v>
      </c>
      <c r="F109" s="196" t="s">
        <v>428</v>
      </c>
      <c r="G109" s="196" t="s">
        <v>445</v>
      </c>
      <c r="H109" s="196" t="s">
        <v>429</v>
      </c>
    </row>
    <row r="110" spans="1:8" x14ac:dyDescent="0.25">
      <c r="A110" s="197" t="s">
        <v>430</v>
      </c>
      <c r="B110" s="197">
        <v>0</v>
      </c>
      <c r="C110" s="197">
        <v>0</v>
      </c>
      <c r="D110" s="197">
        <v>0</v>
      </c>
      <c r="E110" s="197">
        <v>0</v>
      </c>
      <c r="F110" s="197">
        <f>D110</f>
        <v>0</v>
      </c>
      <c r="G110" s="197">
        <f>E110</f>
        <v>0</v>
      </c>
      <c r="H110" s="197">
        <f>F110-G110</f>
        <v>0</v>
      </c>
    </row>
    <row r="111" spans="1:8" x14ac:dyDescent="0.25">
      <c r="A111" s="197" t="s">
        <v>431</v>
      </c>
      <c r="B111" s="197">
        <v>1.17</v>
      </c>
      <c r="C111" s="197">
        <v>7.0000000000000007E-2</v>
      </c>
      <c r="D111" s="197">
        <v>11.73</v>
      </c>
      <c r="E111" s="197">
        <v>0.71</v>
      </c>
      <c r="F111" s="197">
        <f>D111+F110</f>
        <v>11.73</v>
      </c>
      <c r="G111" s="197">
        <f>E111+G110</f>
        <v>0.71</v>
      </c>
      <c r="H111" s="197">
        <f t="shared" ref="H111" si="20">F111-G111</f>
        <v>11.02</v>
      </c>
    </row>
    <row r="112" spans="1:8" x14ac:dyDescent="0.25">
      <c r="A112" s="197" t="s">
        <v>432</v>
      </c>
      <c r="B112" s="197">
        <v>1.73</v>
      </c>
      <c r="C112" s="197">
        <v>0.03</v>
      </c>
      <c r="D112" s="197">
        <v>29.02</v>
      </c>
      <c r="E112" s="197">
        <v>1</v>
      </c>
      <c r="F112" s="197">
        <f t="shared" ref="F112:F117" si="21">D112+F111</f>
        <v>40.75</v>
      </c>
      <c r="G112" s="197">
        <f t="shared" ref="G112:G117" si="22">E112+G111</f>
        <v>1.71</v>
      </c>
      <c r="H112" s="197">
        <f t="shared" ref="H112:H117" si="23">F112-G112</f>
        <v>39.04</v>
      </c>
    </row>
    <row r="113" spans="1:8" x14ac:dyDescent="0.25">
      <c r="A113" s="197" t="s">
        <v>433</v>
      </c>
      <c r="B113" s="197">
        <v>1.71</v>
      </c>
      <c r="C113" s="197">
        <v>0.03</v>
      </c>
      <c r="D113" s="197">
        <v>34.369999999999997</v>
      </c>
      <c r="E113" s="197">
        <v>0.56000000000000005</v>
      </c>
      <c r="F113" s="197">
        <f t="shared" si="21"/>
        <v>75.12</v>
      </c>
      <c r="G113" s="197">
        <f t="shared" si="22"/>
        <v>2.27</v>
      </c>
      <c r="H113" s="197">
        <f t="shared" si="23"/>
        <v>72.850000000000009</v>
      </c>
    </row>
    <row r="114" spans="1:8" x14ac:dyDescent="0.25">
      <c r="A114" s="197" t="s">
        <v>434</v>
      </c>
      <c r="B114" s="197">
        <v>1.08</v>
      </c>
      <c r="C114" s="197">
        <v>0.08</v>
      </c>
      <c r="D114" s="197">
        <v>27.83</v>
      </c>
      <c r="E114" s="197">
        <v>1.0900000000000001</v>
      </c>
      <c r="F114" s="197">
        <f t="shared" si="21"/>
        <v>102.95</v>
      </c>
      <c r="G114" s="197">
        <f t="shared" si="22"/>
        <v>3.3600000000000003</v>
      </c>
      <c r="H114" s="197">
        <f t="shared" si="23"/>
        <v>99.59</v>
      </c>
    </row>
    <row r="115" spans="1:8" x14ac:dyDescent="0.25">
      <c r="A115" s="197" t="s">
        <v>435</v>
      </c>
      <c r="B115" s="197">
        <v>1.34</v>
      </c>
      <c r="C115" s="197">
        <v>0.06</v>
      </c>
      <c r="D115" s="197">
        <v>24.14</v>
      </c>
      <c r="E115" s="197">
        <v>1.37</v>
      </c>
      <c r="F115" s="197">
        <f t="shared" si="21"/>
        <v>127.09</v>
      </c>
      <c r="G115" s="197">
        <f t="shared" si="22"/>
        <v>4.7300000000000004</v>
      </c>
      <c r="H115" s="197">
        <f t="shared" si="23"/>
        <v>122.36</v>
      </c>
    </row>
    <row r="116" spans="1:8" x14ac:dyDescent="0.25">
      <c r="A116" s="197" t="s">
        <v>436</v>
      </c>
      <c r="B116" s="197">
        <v>1.64</v>
      </c>
      <c r="C116" s="197">
        <v>0.03</v>
      </c>
      <c r="D116" s="197">
        <v>29.76</v>
      </c>
      <c r="E116" s="197">
        <v>0.89</v>
      </c>
      <c r="F116" s="197">
        <f t="shared" si="21"/>
        <v>156.85</v>
      </c>
      <c r="G116" s="197">
        <f t="shared" si="22"/>
        <v>5.62</v>
      </c>
      <c r="H116" s="197">
        <f t="shared" si="23"/>
        <v>151.22999999999999</v>
      </c>
    </row>
    <row r="117" spans="1:8" ht="15.75" x14ac:dyDescent="0.25">
      <c r="A117" s="197" t="s">
        <v>625</v>
      </c>
      <c r="B117" s="197">
        <v>1.83</v>
      </c>
      <c r="C117" s="197">
        <v>0.02</v>
      </c>
      <c r="D117" s="197">
        <v>27.97</v>
      </c>
      <c r="E117" s="197">
        <v>0.44</v>
      </c>
      <c r="F117" s="264">
        <f t="shared" si="21"/>
        <v>184.82</v>
      </c>
      <c r="G117" s="264">
        <f t="shared" si="22"/>
        <v>6.0600000000000005</v>
      </c>
      <c r="H117" s="197">
        <f t="shared" si="23"/>
        <v>178.76</v>
      </c>
    </row>
    <row r="118" spans="1:8" x14ac:dyDescent="0.25">
      <c r="A118" s="582"/>
      <c r="B118" s="583"/>
      <c r="C118" s="583"/>
      <c r="D118" s="583"/>
      <c r="E118" s="583"/>
      <c r="F118" s="583"/>
      <c r="G118" s="583"/>
      <c r="H118" s="584"/>
    </row>
    <row r="119" spans="1:8" ht="15.75" x14ac:dyDescent="0.25">
      <c r="A119" s="194" t="s">
        <v>21</v>
      </c>
      <c r="B119" s="198"/>
      <c r="C119" s="198"/>
      <c r="D119" s="200">
        <f>SUM(D110:D117)</f>
        <v>184.82</v>
      </c>
      <c r="E119" s="200">
        <f>SUM(E110:E117)</f>
        <v>6.0600000000000005</v>
      </c>
      <c r="F119" s="198"/>
      <c r="G119" s="198"/>
      <c r="H119" s="201">
        <f>SUM(H110:H117)</f>
        <v>674.85</v>
      </c>
    </row>
    <row r="122" spans="1:8" ht="15.75" x14ac:dyDescent="0.25">
      <c r="A122" s="191" t="s">
        <v>446</v>
      </c>
      <c r="B122" s="586" t="s">
        <v>609</v>
      </c>
      <c r="C122" s="586"/>
      <c r="D122" s="586"/>
      <c r="E122" s="586"/>
      <c r="F122" s="586"/>
      <c r="G122" s="586"/>
      <c r="H122" s="586"/>
    </row>
    <row r="124" spans="1:8" ht="47.25" x14ac:dyDescent="0.25">
      <c r="A124" s="192" t="s">
        <v>423</v>
      </c>
      <c r="B124" s="196" t="s">
        <v>424</v>
      </c>
      <c r="C124" s="196" t="s">
        <v>425</v>
      </c>
      <c r="D124" s="196" t="s">
        <v>426</v>
      </c>
      <c r="E124" s="196" t="s">
        <v>427</v>
      </c>
      <c r="F124" s="196" t="s">
        <v>428</v>
      </c>
      <c r="G124" s="196" t="s">
        <v>445</v>
      </c>
      <c r="H124" s="196" t="s">
        <v>429</v>
      </c>
    </row>
    <row r="125" spans="1:8" x14ac:dyDescent="0.25">
      <c r="A125" s="197" t="s">
        <v>430</v>
      </c>
      <c r="B125" s="197">
        <v>0.83</v>
      </c>
      <c r="C125" s="197">
        <v>0.15</v>
      </c>
      <c r="D125" s="197">
        <v>0</v>
      </c>
      <c r="E125" s="197">
        <v>0</v>
      </c>
      <c r="F125" s="197">
        <f>D125</f>
        <v>0</v>
      </c>
      <c r="G125" s="197">
        <f>E125</f>
        <v>0</v>
      </c>
      <c r="H125" s="197">
        <f>F125-G125</f>
        <v>0</v>
      </c>
    </row>
    <row r="126" spans="1:8" x14ac:dyDescent="0.25">
      <c r="A126" s="197" t="s">
        <v>431</v>
      </c>
      <c r="B126" s="197">
        <v>1.45</v>
      </c>
      <c r="C126" s="197">
        <v>0.09</v>
      </c>
      <c r="D126" s="197">
        <v>22.81</v>
      </c>
      <c r="E126" s="197">
        <v>2.38</v>
      </c>
      <c r="F126" s="197">
        <f>D126+F125</f>
        <v>22.81</v>
      </c>
      <c r="G126" s="197">
        <f>E126+G125</f>
        <v>2.38</v>
      </c>
      <c r="H126" s="197">
        <f t="shared" ref="H126" si="24">F126-G126</f>
        <v>20.43</v>
      </c>
    </row>
    <row r="127" spans="1:8" x14ac:dyDescent="0.25">
      <c r="A127" s="197" t="s">
        <v>432</v>
      </c>
      <c r="B127" s="197">
        <v>1.59</v>
      </c>
      <c r="C127" s="197">
        <v>0.08</v>
      </c>
      <c r="D127" s="197">
        <v>30.41</v>
      </c>
      <c r="E127" s="197">
        <v>1.65</v>
      </c>
      <c r="F127" s="197">
        <f t="shared" ref="F127:F139" si="25">D127+F126</f>
        <v>53.22</v>
      </c>
      <c r="G127" s="197">
        <f t="shared" ref="G127:G139" si="26">E127+G126</f>
        <v>4.0299999999999994</v>
      </c>
      <c r="H127" s="197">
        <f t="shared" ref="H127:H139" si="27">F127-G127</f>
        <v>49.19</v>
      </c>
    </row>
    <row r="128" spans="1:8" x14ac:dyDescent="0.25">
      <c r="A128" s="197" t="s">
        <v>433</v>
      </c>
      <c r="B128" s="197">
        <v>1.25</v>
      </c>
      <c r="C128" s="197">
        <v>0.11</v>
      </c>
      <c r="D128" s="197">
        <v>28.41</v>
      </c>
      <c r="E128" s="197">
        <v>1.83</v>
      </c>
      <c r="F128" s="197">
        <f t="shared" si="25"/>
        <v>81.63</v>
      </c>
      <c r="G128" s="197">
        <f t="shared" si="26"/>
        <v>5.8599999999999994</v>
      </c>
      <c r="H128" s="197">
        <f t="shared" si="27"/>
        <v>75.77</v>
      </c>
    </row>
    <row r="129" spans="1:8" x14ac:dyDescent="0.25">
      <c r="A129" s="197" t="s">
        <v>626</v>
      </c>
      <c r="B129" s="197">
        <v>0.89</v>
      </c>
      <c r="C129" s="197">
        <v>0.11</v>
      </c>
      <c r="D129" s="197">
        <v>13.46</v>
      </c>
      <c r="E129" s="197">
        <v>1.37</v>
      </c>
      <c r="F129" s="197">
        <f t="shared" si="25"/>
        <v>95.09</v>
      </c>
      <c r="G129" s="197">
        <f t="shared" si="26"/>
        <v>7.2299999999999995</v>
      </c>
      <c r="H129" s="197">
        <f t="shared" si="27"/>
        <v>87.86</v>
      </c>
    </row>
    <row r="130" spans="1:8" x14ac:dyDescent="0.25">
      <c r="A130" s="197" t="s">
        <v>627</v>
      </c>
      <c r="B130" s="197">
        <v>0.82</v>
      </c>
      <c r="C130" s="197">
        <v>0.12</v>
      </c>
      <c r="D130" s="197">
        <v>0.83</v>
      </c>
      <c r="E130" s="197">
        <v>0.09</v>
      </c>
      <c r="F130" s="197">
        <f t="shared" si="25"/>
        <v>95.92</v>
      </c>
      <c r="G130" s="197">
        <f t="shared" si="26"/>
        <v>7.3199999999999994</v>
      </c>
      <c r="H130" s="197">
        <f t="shared" si="27"/>
        <v>88.600000000000009</v>
      </c>
    </row>
    <row r="131" spans="1:8" x14ac:dyDescent="0.25">
      <c r="A131" s="197" t="s">
        <v>628</v>
      </c>
      <c r="B131" s="197">
        <v>0.9</v>
      </c>
      <c r="C131" s="197">
        <v>0.11</v>
      </c>
      <c r="D131" s="197">
        <v>0.82</v>
      </c>
      <c r="E131" s="197">
        <v>0.1</v>
      </c>
      <c r="F131" s="197">
        <f t="shared" si="25"/>
        <v>96.74</v>
      </c>
      <c r="G131" s="197">
        <f t="shared" si="26"/>
        <v>7.419999999999999</v>
      </c>
      <c r="H131" s="197">
        <f t="shared" si="27"/>
        <v>89.32</v>
      </c>
    </row>
    <row r="132" spans="1:8" x14ac:dyDescent="0.25">
      <c r="A132" s="197" t="s">
        <v>434</v>
      </c>
      <c r="B132" s="197">
        <v>1.39</v>
      </c>
      <c r="C132" s="197">
        <v>0.06</v>
      </c>
      <c r="D132" s="197">
        <v>6.36</v>
      </c>
      <c r="E132" s="197">
        <v>0.47</v>
      </c>
      <c r="F132" s="197">
        <f t="shared" si="25"/>
        <v>103.1</v>
      </c>
      <c r="G132" s="197">
        <f t="shared" si="26"/>
        <v>7.8899999999999988</v>
      </c>
      <c r="H132" s="197">
        <f t="shared" si="27"/>
        <v>95.21</v>
      </c>
    </row>
    <row r="133" spans="1:8" x14ac:dyDescent="0.25">
      <c r="A133" s="197" t="s">
        <v>435</v>
      </c>
      <c r="B133" s="197">
        <v>2.36</v>
      </c>
      <c r="C133" s="197">
        <v>0.01</v>
      </c>
      <c r="D133" s="197">
        <v>37.56</v>
      </c>
      <c r="E133" s="197">
        <v>0.71</v>
      </c>
      <c r="F133" s="197">
        <f t="shared" si="25"/>
        <v>140.66</v>
      </c>
      <c r="G133" s="197">
        <f t="shared" si="26"/>
        <v>8.5999999999999979</v>
      </c>
      <c r="H133" s="197">
        <f t="shared" si="27"/>
        <v>132.06</v>
      </c>
    </row>
    <row r="134" spans="1:8" x14ac:dyDescent="0.25">
      <c r="A134" s="197" t="s">
        <v>629</v>
      </c>
      <c r="B134" s="197">
        <v>1.78</v>
      </c>
      <c r="C134" s="197">
        <v>0.02</v>
      </c>
      <c r="D134" s="197">
        <v>33.65</v>
      </c>
      <c r="E134" s="197">
        <v>0.25</v>
      </c>
      <c r="F134" s="197">
        <f t="shared" si="25"/>
        <v>174.31</v>
      </c>
      <c r="G134" s="197">
        <f t="shared" si="26"/>
        <v>8.8499999999999979</v>
      </c>
      <c r="H134" s="197">
        <f t="shared" si="27"/>
        <v>165.46</v>
      </c>
    </row>
    <row r="135" spans="1:8" x14ac:dyDescent="0.25">
      <c r="A135" s="197" t="s">
        <v>436</v>
      </c>
      <c r="B135" s="197">
        <v>1.54</v>
      </c>
      <c r="C135" s="197">
        <v>0.06</v>
      </c>
      <c r="D135" s="197">
        <v>6.12</v>
      </c>
      <c r="E135" s="197">
        <v>0.18</v>
      </c>
      <c r="F135" s="197">
        <f t="shared" si="25"/>
        <v>180.43</v>
      </c>
      <c r="G135" s="197">
        <f t="shared" si="26"/>
        <v>9.0299999999999976</v>
      </c>
      <c r="H135" s="197">
        <f t="shared" si="27"/>
        <v>171.4</v>
      </c>
    </row>
    <row r="136" spans="1:8" x14ac:dyDescent="0.25">
      <c r="A136" s="197" t="s">
        <v>630</v>
      </c>
      <c r="B136" s="197">
        <v>1.62</v>
      </c>
      <c r="C136" s="197">
        <v>0.03</v>
      </c>
      <c r="D136" s="197">
        <v>1.48</v>
      </c>
      <c r="E136" s="197">
        <v>0.05</v>
      </c>
      <c r="F136" s="197">
        <f t="shared" si="25"/>
        <v>181.91</v>
      </c>
      <c r="G136" s="197">
        <f t="shared" si="26"/>
        <v>9.0799999999999983</v>
      </c>
      <c r="H136" s="197">
        <f t="shared" si="27"/>
        <v>172.82999999999998</v>
      </c>
    </row>
    <row r="137" spans="1:8" x14ac:dyDescent="0.25">
      <c r="A137" s="197" t="s">
        <v>631</v>
      </c>
      <c r="B137" s="197">
        <v>1.55</v>
      </c>
      <c r="C137" s="197">
        <v>0.04</v>
      </c>
      <c r="D137" s="197">
        <v>7.34</v>
      </c>
      <c r="E137" s="197">
        <v>0.19</v>
      </c>
      <c r="F137" s="197">
        <f t="shared" si="25"/>
        <v>189.25</v>
      </c>
      <c r="G137" s="197">
        <f t="shared" si="26"/>
        <v>9.2699999999999978</v>
      </c>
      <c r="H137" s="197">
        <f t="shared" si="27"/>
        <v>179.98</v>
      </c>
    </row>
    <row r="138" spans="1:8" x14ac:dyDescent="0.25">
      <c r="A138" s="197" t="s">
        <v>437</v>
      </c>
      <c r="B138" s="197">
        <v>1.32</v>
      </c>
      <c r="C138" s="197">
        <v>0.12</v>
      </c>
      <c r="D138" s="197">
        <v>20.56</v>
      </c>
      <c r="E138" s="197">
        <v>1.1499999999999999</v>
      </c>
      <c r="F138" s="197">
        <f t="shared" si="25"/>
        <v>209.81</v>
      </c>
      <c r="G138" s="197">
        <f t="shared" si="26"/>
        <v>10.419999999999998</v>
      </c>
      <c r="H138" s="197">
        <f t="shared" si="27"/>
        <v>199.39000000000001</v>
      </c>
    </row>
    <row r="139" spans="1:8" ht="15.75" x14ac:dyDescent="0.25">
      <c r="A139" s="197" t="s">
        <v>632</v>
      </c>
      <c r="B139" s="197">
        <v>0</v>
      </c>
      <c r="C139" s="197">
        <v>0</v>
      </c>
      <c r="D139" s="197">
        <v>4.43</v>
      </c>
      <c r="E139" s="197">
        <v>0.4</v>
      </c>
      <c r="F139" s="264">
        <f t="shared" si="25"/>
        <v>214.24</v>
      </c>
      <c r="G139" s="264">
        <f t="shared" si="26"/>
        <v>10.819999999999999</v>
      </c>
      <c r="H139" s="197">
        <f t="shared" si="27"/>
        <v>203.42000000000002</v>
      </c>
    </row>
    <row r="140" spans="1:8" x14ac:dyDescent="0.25">
      <c r="A140" s="582"/>
      <c r="B140" s="583"/>
      <c r="C140" s="583"/>
      <c r="D140" s="583"/>
      <c r="E140" s="583"/>
      <c r="F140" s="583"/>
      <c r="G140" s="583"/>
      <c r="H140" s="584"/>
    </row>
    <row r="141" spans="1:8" ht="15.75" x14ac:dyDescent="0.25">
      <c r="A141" s="194" t="s">
        <v>21</v>
      </c>
      <c r="B141" s="198"/>
      <c r="C141" s="198"/>
      <c r="D141" s="200">
        <f>SUM(D125:D139)</f>
        <v>214.24</v>
      </c>
      <c r="E141" s="200">
        <f>SUM(E125:E139)</f>
        <v>10.819999999999999</v>
      </c>
      <c r="F141" s="198"/>
      <c r="G141" s="198"/>
      <c r="H141" s="201">
        <f>SUM(H125:H139)</f>
        <v>1730.9200000000003</v>
      </c>
    </row>
    <row r="146" spans="4:6" ht="15.75" x14ac:dyDescent="0.25">
      <c r="D146" s="585" t="s">
        <v>455</v>
      </c>
      <c r="E146" s="585"/>
    </row>
    <row r="147" spans="4:6" x14ac:dyDescent="0.25">
      <c r="D147" s="197" t="s">
        <v>456</v>
      </c>
      <c r="E147" s="197">
        <f>D32+D49+D77+D104+D119+D141</f>
        <v>2088.7600000000002</v>
      </c>
      <c r="F147" s="193"/>
    </row>
    <row r="148" spans="4:6" x14ac:dyDescent="0.25">
      <c r="D148" s="197" t="s">
        <v>457</v>
      </c>
      <c r="E148" s="197">
        <f>E32+E49+E77+E104+E119+E141</f>
        <v>349.65000000000003</v>
      </c>
    </row>
    <row r="149" spans="4:6" x14ac:dyDescent="0.25">
      <c r="D149" s="197" t="s">
        <v>458</v>
      </c>
      <c r="E149" s="197">
        <f>E147-E148</f>
        <v>1739.1100000000001</v>
      </c>
      <c r="F149" s="202" t="s">
        <v>459</v>
      </c>
    </row>
  </sheetData>
  <mergeCells count="18">
    <mergeCell ref="A76:H76"/>
    <mergeCell ref="A1:B2"/>
    <mergeCell ref="A4:H4"/>
    <mergeCell ref="C1:H1"/>
    <mergeCell ref="C2:H2"/>
    <mergeCell ref="A3:H3"/>
    <mergeCell ref="B6:H6"/>
    <mergeCell ref="A31:H31"/>
    <mergeCell ref="B35:H35"/>
    <mergeCell ref="A48:H48"/>
    <mergeCell ref="B52:H52"/>
    <mergeCell ref="A140:H140"/>
    <mergeCell ref="D146:E146"/>
    <mergeCell ref="B80:H80"/>
    <mergeCell ref="A103:H103"/>
    <mergeCell ref="B107:H107"/>
    <mergeCell ref="A118:H118"/>
    <mergeCell ref="B122:H122"/>
  </mergeCells>
  <pageMargins left="0.511811024" right="0.511811024" top="0.78740157499999996" bottom="0.78740157499999996" header="0.31496062000000002" footer="0.31496062000000002"/>
  <pageSetup paperSize="9" scale="65" orientation="portrait" r:id="rId1"/>
  <rowBreaks count="2" manualBreakCount="2">
    <brk id="66" max="7" man="1"/>
    <brk id="121" max="7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D172"/>
  <sheetViews>
    <sheetView view="pageBreakPreview" topLeftCell="A106" zoomScale="75" zoomScaleNormal="100" zoomScaleSheetLayoutView="75" workbookViewId="0">
      <selection activeCell="A3" sqref="A3:M3"/>
    </sheetView>
  </sheetViews>
  <sheetFormatPr defaultRowHeight="15" x14ac:dyDescent="0.2"/>
  <cols>
    <col min="1" max="1" width="48.7109375" style="241" bestFit="1" customWidth="1"/>
    <col min="2" max="2" width="11.85546875" style="279" customWidth="1"/>
    <col min="3" max="3" width="13.140625" style="280" bestFit="1" customWidth="1"/>
    <col min="4" max="4" width="12.42578125" style="279" customWidth="1"/>
    <col min="5" max="5" width="9" style="279" hidden="1" customWidth="1"/>
    <col min="6" max="6" width="12.28515625" style="279" customWidth="1"/>
    <col min="7" max="7" width="13.7109375" style="279" hidden="1" customWidth="1"/>
    <col min="8" max="8" width="7.5703125" style="279" hidden="1" customWidth="1"/>
    <col min="9" max="9" width="11" style="279" hidden="1" customWidth="1"/>
    <col min="10" max="10" width="9.85546875" style="279" hidden="1" customWidth="1"/>
    <col min="11" max="11" width="8.140625" style="279" hidden="1" customWidth="1"/>
    <col min="12" max="15" width="14.42578125" style="279" customWidth="1"/>
    <col min="16" max="16" width="19.5703125" style="279" customWidth="1"/>
    <col min="17" max="17" width="12" style="279" customWidth="1"/>
    <col min="18" max="19" width="10.28515625" style="279" customWidth="1"/>
    <col min="20" max="20" width="17.140625" style="279" bestFit="1" customWidth="1"/>
    <col min="21" max="21" width="11.5703125" style="279" customWidth="1"/>
    <col min="22" max="22" width="12.85546875" style="204" customWidth="1"/>
    <col min="23" max="23" width="13.7109375" style="204" customWidth="1"/>
    <col min="24" max="24" width="18.140625" style="204" customWidth="1"/>
    <col min="25" max="25" width="12.5703125" style="204" customWidth="1"/>
    <col min="26" max="26" width="14" style="204" bestFit="1" customWidth="1"/>
    <col min="27" max="27" width="15.42578125" style="204" customWidth="1"/>
    <col min="28" max="28" width="10.42578125" style="204" hidden="1" customWidth="1"/>
    <col min="29" max="29" width="12.28515625" style="204" hidden="1" customWidth="1"/>
    <col min="30" max="30" width="8.7109375" style="178" customWidth="1"/>
    <col min="31" max="16384" width="9.140625" style="178"/>
  </cols>
  <sheetData>
    <row r="1" spans="1:30" ht="42.75" customHeight="1" thickBot="1" x14ac:dyDescent="0.25">
      <c r="A1" s="606"/>
      <c r="B1" s="606"/>
      <c r="C1" s="607" t="s">
        <v>774</v>
      </c>
      <c r="D1" s="607"/>
      <c r="E1" s="607"/>
      <c r="F1" s="607"/>
      <c r="G1" s="607"/>
      <c r="H1" s="607"/>
      <c r="I1" s="607"/>
      <c r="J1" s="607"/>
      <c r="K1" s="607"/>
      <c r="L1" s="607"/>
      <c r="M1" s="607"/>
      <c r="N1" s="607"/>
      <c r="O1" s="607"/>
      <c r="P1" s="607"/>
      <c r="Q1" s="607"/>
      <c r="R1" s="607"/>
      <c r="S1" s="607"/>
      <c r="T1" s="607"/>
      <c r="U1" s="607"/>
      <c r="V1" s="607"/>
      <c r="W1" s="607"/>
      <c r="X1" s="607"/>
      <c r="Y1" s="607"/>
      <c r="Z1" s="607"/>
      <c r="AA1" s="607"/>
      <c r="AB1" s="607"/>
      <c r="AC1" s="607"/>
    </row>
    <row r="2" spans="1:30" ht="20.25" customHeight="1" thickBot="1" x14ac:dyDescent="0.25">
      <c r="A2" s="606"/>
      <c r="B2" s="606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  <c r="X2" s="607"/>
      <c r="Y2" s="607"/>
      <c r="Z2" s="607"/>
      <c r="AA2" s="607"/>
      <c r="AB2" s="607"/>
      <c r="AC2" s="607"/>
    </row>
    <row r="3" spans="1:30" ht="16.5" thickBot="1" x14ac:dyDescent="0.25">
      <c r="A3" s="606"/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6"/>
      <c r="X3" s="606"/>
      <c r="Y3" s="606"/>
      <c r="Z3" s="606"/>
      <c r="AA3" s="606"/>
      <c r="AB3" s="606"/>
      <c r="AC3" s="606"/>
    </row>
    <row r="4" spans="1:30" ht="21" thickBot="1" x14ac:dyDescent="0.25">
      <c r="A4" s="608" t="s">
        <v>460</v>
      </c>
      <c r="B4" s="608"/>
      <c r="C4" s="608"/>
      <c r="D4" s="608"/>
      <c r="E4" s="608"/>
      <c r="F4" s="608"/>
      <c r="G4" s="608"/>
      <c r="H4" s="608"/>
      <c r="I4" s="608"/>
      <c r="J4" s="608"/>
      <c r="K4" s="608"/>
      <c r="L4" s="608"/>
      <c r="M4" s="608"/>
      <c r="N4" s="608"/>
      <c r="O4" s="608"/>
      <c r="P4" s="608"/>
      <c r="Q4" s="608"/>
      <c r="R4" s="608"/>
      <c r="S4" s="608"/>
      <c r="T4" s="608"/>
      <c r="U4" s="608"/>
      <c r="V4" s="608"/>
      <c r="W4" s="608"/>
      <c r="X4" s="608"/>
      <c r="Y4" s="608"/>
      <c r="Z4" s="608"/>
      <c r="AA4" s="608"/>
      <c r="AB4" s="608"/>
      <c r="AC4" s="608"/>
    </row>
    <row r="5" spans="1:30" ht="15.75" thickBot="1" x14ac:dyDescent="0.2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  <c r="Q5" s="613"/>
      <c r="R5" s="613"/>
      <c r="S5" s="613"/>
      <c r="T5" s="613"/>
      <c r="U5" s="613"/>
      <c r="V5" s="613"/>
      <c r="W5" s="613"/>
      <c r="X5" s="613"/>
      <c r="Y5" s="613"/>
      <c r="Z5" s="613"/>
      <c r="AA5" s="613"/>
      <c r="AB5" s="613"/>
      <c r="AC5" s="613"/>
    </row>
    <row r="6" spans="1:30" s="242" customFormat="1" ht="67.5" customHeight="1" thickBot="1" x14ac:dyDescent="0.25">
      <c r="A6" s="223" t="s">
        <v>461</v>
      </c>
      <c r="B6" s="224" t="s">
        <v>462</v>
      </c>
      <c r="C6" s="224" t="s">
        <v>463</v>
      </c>
      <c r="D6" s="224" t="s">
        <v>464</v>
      </c>
      <c r="E6" s="224" t="s">
        <v>465</v>
      </c>
      <c r="F6" s="224" t="s">
        <v>466</v>
      </c>
      <c r="G6" s="224" t="s">
        <v>467</v>
      </c>
      <c r="H6" s="224" t="s">
        <v>468</v>
      </c>
      <c r="I6" s="224" t="s">
        <v>469</v>
      </c>
      <c r="J6" s="224" t="s">
        <v>470</v>
      </c>
      <c r="K6" s="224" t="s">
        <v>471</v>
      </c>
      <c r="L6" s="224" t="s">
        <v>472</v>
      </c>
      <c r="M6" s="224" t="s">
        <v>473</v>
      </c>
      <c r="N6" s="224" t="s">
        <v>474</v>
      </c>
      <c r="O6" s="224" t="s">
        <v>475</v>
      </c>
      <c r="P6" s="224" t="s">
        <v>476</v>
      </c>
      <c r="Q6" s="224" t="s">
        <v>477</v>
      </c>
      <c r="R6" s="224" t="s">
        <v>478</v>
      </c>
      <c r="S6" s="224" t="s">
        <v>479</v>
      </c>
      <c r="T6" s="224" t="s">
        <v>480</v>
      </c>
      <c r="U6" s="224" t="s">
        <v>170</v>
      </c>
      <c r="V6" s="224" t="s">
        <v>481</v>
      </c>
      <c r="W6" s="224" t="s">
        <v>482</v>
      </c>
      <c r="X6" s="224" t="s">
        <v>483</v>
      </c>
      <c r="Y6" s="224" t="s">
        <v>484</v>
      </c>
      <c r="Z6" s="224" t="s">
        <v>528</v>
      </c>
      <c r="AA6" s="224" t="s">
        <v>485</v>
      </c>
      <c r="AB6" s="224" t="s">
        <v>486</v>
      </c>
      <c r="AC6" s="225" t="s">
        <v>487</v>
      </c>
    </row>
    <row r="7" spans="1:30" ht="30" customHeight="1" x14ac:dyDescent="0.2">
      <c r="A7" s="614" t="s">
        <v>609</v>
      </c>
      <c r="B7" s="243" t="s">
        <v>633</v>
      </c>
      <c r="C7" s="271" t="s">
        <v>634</v>
      </c>
      <c r="D7" s="249">
        <v>60</v>
      </c>
      <c r="E7" s="247"/>
      <c r="F7" s="247">
        <v>0.6</v>
      </c>
      <c r="G7" s="270"/>
      <c r="H7" s="247"/>
      <c r="I7" s="249"/>
      <c r="J7" s="247"/>
      <c r="K7" s="247"/>
      <c r="L7" s="247">
        <v>223.75</v>
      </c>
      <c r="M7" s="247">
        <v>221.36</v>
      </c>
      <c r="N7" s="247">
        <v>222.12</v>
      </c>
      <c r="O7" s="247">
        <v>219.92</v>
      </c>
      <c r="P7" s="249">
        <f>L7-N7</f>
        <v>1.6299999999999955</v>
      </c>
      <c r="Q7" s="249">
        <f>M7-O7</f>
        <v>1.4400000000000261</v>
      </c>
      <c r="R7" s="245">
        <f>(P7+Q7)/2</f>
        <v>1.5350000000000108</v>
      </c>
      <c r="S7" s="243">
        <v>8.9999999999999993E-3</v>
      </c>
      <c r="T7" s="250">
        <f t="shared" ref="T7:T19" si="0">IF(F7=$I$63,$K$63,IF(F7=$I$64,$K$64,IF(F7=$I$65,$K$65,IF(F7=$I$66,$K$66,IF(F7=$I$67,$K$67,IF(F7=$I$68,$K$68,IF(F7=$I$69,$K$69,IF(F7=$I$70,$K$70,IF(F7=$I$71,$K$71,IF(F7=$I$72,$K$72,IF(F7=$I$73,$K$73,IF(F7=$I$74,$K$74,IF(F7=$I$75,$K$75,IF(F7=$I$76,$K$76,IF(F7=$I$77,$K$77,IF(F7=$I$78,$K$78))))))))))))))))</f>
        <v>1.2000000000000002</v>
      </c>
      <c r="U7" s="243" t="s">
        <v>488</v>
      </c>
      <c r="V7" s="206">
        <f>IF(R7&lt;1.5,D7*T7*(R7+0.15),D7*T7*(1.5))</f>
        <v>108.00000000000003</v>
      </c>
      <c r="W7" s="206">
        <f>IF(R7&lt;1.5,0,D7*T7*((R7-1.5)+0.15))</f>
        <v>13.32000000000078</v>
      </c>
      <c r="X7" s="206">
        <f t="shared" ref="X7:X12" si="1">IF(SUM(V7:W7)-D7*PI()*((F7+0.1)^2)/4-Y7&lt;0,0,SUM(V7:W7)-D7*PI()*((F7+0.1)^2)/4-Y7)</f>
        <v>91.029293996115825</v>
      </c>
      <c r="Y7" s="206">
        <f t="shared" ref="Y7:Y12" si="2">IF(F7&lt; 0.61,0.1*D7*T7,0.15*D7*T7)</f>
        <v>7.2000000000000011</v>
      </c>
      <c r="Z7" s="206">
        <f t="shared" ref="Z7:Z12" si="3">V7+W7-X7</f>
        <v>30.290706003884978</v>
      </c>
      <c r="AA7" s="206">
        <f>IF(R7&lt;1.25,0,R7*D7*2)</f>
        <v>184.2000000000013</v>
      </c>
      <c r="AB7" s="206" t="str">
        <f t="shared" ref="AB7:AB19" si="4">IF(F7&lt;$U$50,"PVI 01",IF(F7&lt;$U$51,"PVI 02",IF(F7&lt;$U$52,"PVI 03",IF(F7&lt;$U$53,"PVI 04",IF(F7&lt;$U$54,"PVI 05",IF(F7&lt;$U$55,"PVI 06"))))))</f>
        <v>PVI 03</v>
      </c>
      <c r="AC7" s="207" t="str">
        <f>IF(P7&lt;2,"-",IF(P7&lt;=3,"CPV 01",IF(P7&lt;=3.5,"CPV 02",IF(P7&lt;=4,"CPV 03",IF(P7&lt;=4.5,"CPV 04",IF(P7&lt;=5,"CPV 05",IF(P7&lt;=5.5,"CPV 06")))))))</f>
        <v>-</v>
      </c>
      <c r="AD7" s="208"/>
    </row>
    <row r="8" spans="1:30" ht="30" customHeight="1" x14ac:dyDescent="0.2">
      <c r="A8" s="615"/>
      <c r="B8" s="243" t="s">
        <v>634</v>
      </c>
      <c r="C8" s="271" t="s">
        <v>635</v>
      </c>
      <c r="D8" s="245">
        <v>19</v>
      </c>
      <c r="E8" s="246"/>
      <c r="F8" s="247">
        <v>0.6</v>
      </c>
      <c r="G8" s="246"/>
      <c r="H8" s="248"/>
      <c r="I8" s="245"/>
      <c r="J8" s="246"/>
      <c r="K8" s="248"/>
      <c r="L8" s="248">
        <v>221.36</v>
      </c>
      <c r="M8" s="248">
        <v>220.77</v>
      </c>
      <c r="N8" s="248">
        <v>219.92</v>
      </c>
      <c r="O8" s="248">
        <v>219.35</v>
      </c>
      <c r="P8" s="249">
        <f>L8-N8</f>
        <v>1.4400000000000261</v>
      </c>
      <c r="Q8" s="249">
        <f>M8-O8</f>
        <v>1.4200000000000159</v>
      </c>
      <c r="R8" s="245">
        <f>(P8+Q8)/2</f>
        <v>1.430000000000021</v>
      </c>
      <c r="S8" s="243">
        <v>8.9999999999999993E-3</v>
      </c>
      <c r="T8" s="250">
        <f t="shared" si="0"/>
        <v>1.2000000000000002</v>
      </c>
      <c r="U8" s="243" t="s">
        <v>488</v>
      </c>
      <c r="V8" s="206">
        <f t="shared" ref="V8:V12" si="5">IF(R8&lt;1.5,D8*T8*(R8+0.15),D8*T8*(1.5))</f>
        <v>36.024000000000484</v>
      </c>
      <c r="W8" s="206">
        <f t="shared" ref="W8:W12" si="6">IF(R8&lt;1.5,0,D8*T8*((R8-1.5)+0.15))</f>
        <v>0</v>
      </c>
      <c r="X8" s="206">
        <f t="shared" si="1"/>
        <v>26.43194309877024</v>
      </c>
      <c r="Y8" s="206">
        <f t="shared" si="2"/>
        <v>2.2800000000000007</v>
      </c>
      <c r="Z8" s="206">
        <f t="shared" si="3"/>
        <v>9.5920569012302437</v>
      </c>
      <c r="AA8" s="206">
        <f t="shared" ref="AA8:AA12" si="7">IF(R8&lt;1.25,0,R8*D8*2)</f>
        <v>54.340000000000799</v>
      </c>
      <c r="AB8" s="206" t="str">
        <f t="shared" si="4"/>
        <v>PVI 03</v>
      </c>
      <c r="AC8" s="207" t="str">
        <f t="shared" ref="AC8:AC19" si="8">IF(P8&lt;2,"-",IF(P8&lt;=3,"CPV 01",IF(P8&lt;=3.5,"CPV 02",IF(P8&lt;=4,"CPV 03",IF(P8&lt;=4.5,"CPV 04",IF(P8&lt;=5,"CPV 05",IF(P8&lt;=5.5,"CPV 06")))))))</f>
        <v>-</v>
      </c>
      <c r="AD8" s="208"/>
    </row>
    <row r="9" spans="1:30" ht="30" customHeight="1" x14ac:dyDescent="0.2">
      <c r="A9" s="614" t="s">
        <v>606</v>
      </c>
      <c r="B9" s="243" t="s">
        <v>635</v>
      </c>
      <c r="C9" s="271" t="s">
        <v>636</v>
      </c>
      <c r="D9" s="245">
        <v>37</v>
      </c>
      <c r="E9" s="246"/>
      <c r="F9" s="247">
        <v>0.6</v>
      </c>
      <c r="G9" s="246"/>
      <c r="H9" s="248"/>
      <c r="I9" s="245"/>
      <c r="J9" s="246"/>
      <c r="K9" s="248"/>
      <c r="L9" s="248">
        <v>220.77</v>
      </c>
      <c r="M9" s="248">
        <v>220.85</v>
      </c>
      <c r="N9" s="248">
        <v>219.35</v>
      </c>
      <c r="O9" s="248">
        <v>219.17</v>
      </c>
      <c r="P9" s="249">
        <f t="shared" ref="P9:Q12" si="9">L9-N9</f>
        <v>1.4200000000000159</v>
      </c>
      <c r="Q9" s="249">
        <f t="shared" si="9"/>
        <v>1.6800000000000068</v>
      </c>
      <c r="R9" s="245">
        <f t="shared" ref="R9:R12" si="10">(P9+Q9)/2</f>
        <v>1.5500000000000114</v>
      </c>
      <c r="S9" s="243">
        <v>8.9999999999999993E-3</v>
      </c>
      <c r="T9" s="250">
        <f t="shared" si="0"/>
        <v>1.2000000000000002</v>
      </c>
      <c r="U9" s="243" t="s">
        <v>488</v>
      </c>
      <c r="V9" s="206">
        <f t="shared" si="5"/>
        <v>66.600000000000009</v>
      </c>
      <c r="W9" s="206">
        <f t="shared" si="6"/>
        <v>8.8800000000005053</v>
      </c>
      <c r="X9" s="206">
        <f t="shared" si="1"/>
        <v>56.800731297604784</v>
      </c>
      <c r="Y9" s="206">
        <f t="shared" si="2"/>
        <v>4.4400000000000013</v>
      </c>
      <c r="Z9" s="206">
        <f t="shared" si="3"/>
        <v>18.679268702395731</v>
      </c>
      <c r="AA9" s="206">
        <f t="shared" si="7"/>
        <v>114.70000000000084</v>
      </c>
      <c r="AB9" s="206" t="str">
        <f t="shared" si="4"/>
        <v>PVI 03</v>
      </c>
      <c r="AC9" s="207" t="str">
        <f t="shared" si="8"/>
        <v>-</v>
      </c>
      <c r="AD9" s="208"/>
    </row>
    <row r="10" spans="1:30" ht="30" customHeight="1" x14ac:dyDescent="0.2">
      <c r="A10" s="615"/>
      <c r="B10" s="243" t="s">
        <v>636</v>
      </c>
      <c r="C10" s="271" t="s">
        <v>637</v>
      </c>
      <c r="D10" s="245">
        <v>47</v>
      </c>
      <c r="E10" s="246"/>
      <c r="F10" s="247">
        <v>0.6</v>
      </c>
      <c r="G10" s="246"/>
      <c r="H10" s="248"/>
      <c r="I10" s="245"/>
      <c r="J10" s="246"/>
      <c r="K10" s="248"/>
      <c r="L10" s="248">
        <v>220.85</v>
      </c>
      <c r="M10" s="248">
        <v>219.17</v>
      </c>
      <c r="N10" s="248">
        <v>219.84</v>
      </c>
      <c r="O10" s="248">
        <v>218.41</v>
      </c>
      <c r="P10" s="249">
        <f t="shared" si="9"/>
        <v>1.0099999999999909</v>
      </c>
      <c r="Q10" s="249">
        <f t="shared" si="9"/>
        <v>0.75999999999999091</v>
      </c>
      <c r="R10" s="245">
        <f t="shared" si="10"/>
        <v>0.88499999999999091</v>
      </c>
      <c r="S10" s="243">
        <v>8.9999999999999993E-3</v>
      </c>
      <c r="T10" s="250">
        <f t="shared" si="0"/>
        <v>1.2000000000000002</v>
      </c>
      <c r="U10" s="243" t="s">
        <v>488</v>
      </c>
      <c r="V10" s="206">
        <f t="shared" si="5"/>
        <v>58.373999999999491</v>
      </c>
      <c r="W10" s="206">
        <f t="shared" si="6"/>
        <v>0</v>
      </c>
      <c r="X10" s="206">
        <f t="shared" si="1"/>
        <v>34.646280296956256</v>
      </c>
      <c r="Y10" s="206">
        <f t="shared" si="2"/>
        <v>5.6400000000000015</v>
      </c>
      <c r="Z10" s="206">
        <f t="shared" si="3"/>
        <v>23.727719703043235</v>
      </c>
      <c r="AA10" s="206">
        <f t="shared" si="7"/>
        <v>0</v>
      </c>
      <c r="AB10" s="206" t="str">
        <f t="shared" si="4"/>
        <v>PVI 03</v>
      </c>
      <c r="AC10" s="207" t="str">
        <f t="shared" si="8"/>
        <v>-</v>
      </c>
      <c r="AD10" s="208"/>
    </row>
    <row r="11" spans="1:30" ht="30" customHeight="1" x14ac:dyDescent="0.2">
      <c r="A11" s="236" t="s">
        <v>607</v>
      </c>
      <c r="B11" s="243" t="s">
        <v>638</v>
      </c>
      <c r="C11" s="271" t="s">
        <v>636</v>
      </c>
      <c r="D11" s="245">
        <v>60</v>
      </c>
      <c r="E11" s="246"/>
      <c r="F11" s="247">
        <v>0.6</v>
      </c>
      <c r="G11" s="246"/>
      <c r="H11" s="248"/>
      <c r="I11" s="245"/>
      <c r="J11" s="246"/>
      <c r="K11" s="248"/>
      <c r="L11" s="248">
        <v>224</v>
      </c>
      <c r="M11" s="248">
        <v>220.85</v>
      </c>
      <c r="N11" s="248">
        <v>222.47</v>
      </c>
      <c r="O11" s="248">
        <v>219.17</v>
      </c>
      <c r="P11" s="249">
        <f t="shared" si="9"/>
        <v>1.5300000000000011</v>
      </c>
      <c r="Q11" s="249">
        <f t="shared" si="9"/>
        <v>1.6800000000000068</v>
      </c>
      <c r="R11" s="245">
        <f t="shared" si="10"/>
        <v>1.605000000000004</v>
      </c>
      <c r="S11" s="243">
        <v>8.9999999999999993E-3</v>
      </c>
      <c r="T11" s="250">
        <f t="shared" si="0"/>
        <v>1.2000000000000002</v>
      </c>
      <c r="U11" s="243" t="s">
        <v>488</v>
      </c>
      <c r="V11" s="206">
        <f t="shared" si="5"/>
        <v>108.00000000000003</v>
      </c>
      <c r="W11" s="206">
        <f t="shared" si="6"/>
        <v>18.360000000000291</v>
      </c>
      <c r="X11" s="206">
        <f t="shared" si="1"/>
        <v>96.069293996115348</v>
      </c>
      <c r="Y11" s="206">
        <f t="shared" si="2"/>
        <v>7.2000000000000011</v>
      </c>
      <c r="Z11" s="206">
        <f t="shared" si="3"/>
        <v>30.290706003884978</v>
      </c>
      <c r="AA11" s="206">
        <f t="shared" si="7"/>
        <v>192.60000000000048</v>
      </c>
      <c r="AB11" s="206" t="str">
        <f t="shared" si="4"/>
        <v>PVI 03</v>
      </c>
      <c r="AC11" s="207" t="str">
        <f t="shared" si="8"/>
        <v>-</v>
      </c>
      <c r="AD11" s="208"/>
    </row>
    <row r="12" spans="1:30" ht="30" customHeight="1" x14ac:dyDescent="0.2">
      <c r="A12" s="614" t="s">
        <v>605</v>
      </c>
      <c r="B12" s="243" t="s">
        <v>639</v>
      </c>
      <c r="C12" s="271" t="s">
        <v>637</v>
      </c>
      <c r="D12" s="245">
        <v>60</v>
      </c>
      <c r="E12" s="246"/>
      <c r="F12" s="247">
        <v>0.6</v>
      </c>
      <c r="G12" s="246"/>
      <c r="H12" s="248"/>
      <c r="I12" s="245"/>
      <c r="J12" s="246"/>
      <c r="K12" s="248"/>
      <c r="L12" s="248">
        <v>224.47</v>
      </c>
      <c r="M12" s="248">
        <v>219.84</v>
      </c>
      <c r="N12" s="248">
        <v>223.05</v>
      </c>
      <c r="O12" s="248">
        <v>218.41</v>
      </c>
      <c r="P12" s="249">
        <f t="shared" si="9"/>
        <v>1.4199999999999875</v>
      </c>
      <c r="Q12" s="249">
        <f t="shared" si="9"/>
        <v>1.4300000000000068</v>
      </c>
      <c r="R12" s="245">
        <f t="shared" si="10"/>
        <v>1.4249999999999972</v>
      </c>
      <c r="S12" s="243">
        <v>8.9999999999999993E-3</v>
      </c>
      <c r="T12" s="250">
        <f t="shared" si="0"/>
        <v>1.2000000000000002</v>
      </c>
      <c r="U12" s="243" t="s">
        <v>488</v>
      </c>
      <c r="V12" s="206">
        <f t="shared" si="5"/>
        <v>113.39999999999981</v>
      </c>
      <c r="W12" s="206">
        <f t="shared" si="6"/>
        <v>0</v>
      </c>
      <c r="X12" s="206">
        <f t="shared" si="1"/>
        <v>83.109293996114829</v>
      </c>
      <c r="Y12" s="206">
        <f t="shared" si="2"/>
        <v>7.2000000000000011</v>
      </c>
      <c r="Z12" s="206">
        <f t="shared" si="3"/>
        <v>30.290706003884978</v>
      </c>
      <c r="AA12" s="206">
        <f t="shared" si="7"/>
        <v>170.99999999999966</v>
      </c>
      <c r="AB12" s="206" t="str">
        <f t="shared" si="4"/>
        <v>PVI 03</v>
      </c>
      <c r="AC12" s="207" t="str">
        <f t="shared" si="8"/>
        <v>-</v>
      </c>
      <c r="AD12" s="208"/>
    </row>
    <row r="13" spans="1:30" ht="30" customHeight="1" x14ac:dyDescent="0.2">
      <c r="A13" s="616"/>
      <c r="B13" s="243" t="s">
        <v>637</v>
      </c>
      <c r="C13" s="271" t="s">
        <v>640</v>
      </c>
      <c r="D13" s="245">
        <v>81</v>
      </c>
      <c r="E13" s="246"/>
      <c r="F13" s="247">
        <v>0.6</v>
      </c>
      <c r="G13" s="246"/>
      <c r="H13" s="248"/>
      <c r="I13" s="245"/>
      <c r="J13" s="246"/>
      <c r="K13" s="248"/>
      <c r="L13" s="248">
        <v>219.84</v>
      </c>
      <c r="M13" s="248">
        <v>212.71</v>
      </c>
      <c r="N13" s="248">
        <v>218.41</v>
      </c>
      <c r="O13" s="248">
        <v>211.3</v>
      </c>
      <c r="P13" s="249">
        <f t="shared" ref="P13:P19" si="11">L13-N13</f>
        <v>1.4300000000000068</v>
      </c>
      <c r="Q13" s="249">
        <f t="shared" ref="Q13:Q19" si="12">M13-O13</f>
        <v>1.4099999999999966</v>
      </c>
      <c r="R13" s="245">
        <f t="shared" ref="R13:R19" si="13">(P13+Q13)/2</f>
        <v>1.4200000000000017</v>
      </c>
      <c r="S13" s="243">
        <v>8.9999999999999993E-3</v>
      </c>
      <c r="T13" s="250">
        <f t="shared" si="0"/>
        <v>1.2000000000000002</v>
      </c>
      <c r="U13" s="243" t="s">
        <v>488</v>
      </c>
      <c r="V13" s="206">
        <f t="shared" ref="V13:V19" si="14">IF(R13&lt;1.5,D13*T13*(R13+0.15),D13*T13*(1.5))</f>
        <v>152.60400000000018</v>
      </c>
      <c r="W13" s="206">
        <f t="shared" ref="W13:W19" si="15">IF(R13&lt;1.5,0,D13*T13*((R13-1.5)+0.15))</f>
        <v>0</v>
      </c>
      <c r="X13" s="206">
        <f t="shared" ref="X13:X19" si="16">IF(SUM(V13:W13)-D13*PI()*((F13+0.1)^2)/4-Y13&lt;0,0,SUM(V13:W13)-D13*PI()*((F13+0.1)^2)/4-Y13)</f>
        <v>111.71154689475547</v>
      </c>
      <c r="Y13" s="206">
        <f t="shared" ref="Y13:Y19" si="17">IF(F13&lt; 0.61,0.1*D13*T13,0.15*D13*T13)</f>
        <v>9.7200000000000006</v>
      </c>
      <c r="Z13" s="206">
        <f t="shared" ref="Z13:Z19" si="18">V13+W13-X13</f>
        <v>40.892453105244712</v>
      </c>
      <c r="AA13" s="206">
        <f t="shared" ref="AA13:AA19" si="19">IF(R13&lt;1.25,0,R13*D13*2)</f>
        <v>230.04000000000028</v>
      </c>
      <c r="AB13" s="206" t="str">
        <f t="shared" si="4"/>
        <v>PVI 03</v>
      </c>
      <c r="AC13" s="207" t="str">
        <f t="shared" si="8"/>
        <v>-</v>
      </c>
      <c r="AD13" s="208"/>
    </row>
    <row r="14" spans="1:30" s="193" customFormat="1" ht="30" customHeight="1" x14ac:dyDescent="0.25">
      <c r="A14" s="616"/>
      <c r="B14" s="243" t="s">
        <v>640</v>
      </c>
      <c r="C14" s="244" t="s">
        <v>641</v>
      </c>
      <c r="D14" s="245">
        <v>32</v>
      </c>
      <c r="E14" s="246"/>
      <c r="F14" s="247">
        <v>0.6</v>
      </c>
      <c r="G14" s="246"/>
      <c r="H14" s="248"/>
      <c r="I14" s="245"/>
      <c r="J14" s="246"/>
      <c r="K14" s="248"/>
      <c r="L14" s="248">
        <v>212.71</v>
      </c>
      <c r="M14" s="252">
        <v>209.77</v>
      </c>
      <c r="N14" s="248">
        <v>211.3</v>
      </c>
      <c r="O14" s="252">
        <v>208.23</v>
      </c>
      <c r="P14" s="249">
        <f>L14-N14</f>
        <v>1.4099999999999966</v>
      </c>
      <c r="Q14" s="249">
        <f>M14-O14</f>
        <v>1.5400000000000205</v>
      </c>
      <c r="R14" s="245">
        <f t="shared" si="13"/>
        <v>1.4750000000000085</v>
      </c>
      <c r="S14" s="243">
        <v>8.9999999999999993E-3</v>
      </c>
      <c r="T14" s="250">
        <f t="shared" si="0"/>
        <v>1.2000000000000002</v>
      </c>
      <c r="U14" s="243" t="s">
        <v>488</v>
      </c>
      <c r="V14" s="245">
        <f t="shared" si="14"/>
        <v>62.400000000000333</v>
      </c>
      <c r="W14" s="245">
        <f t="shared" si="15"/>
        <v>0</v>
      </c>
      <c r="X14" s="245">
        <f t="shared" si="16"/>
        <v>46.244956797928339</v>
      </c>
      <c r="Y14" s="245">
        <f t="shared" si="17"/>
        <v>3.8400000000000007</v>
      </c>
      <c r="Z14" s="245">
        <f t="shared" si="18"/>
        <v>16.155043202071994</v>
      </c>
      <c r="AA14" s="245">
        <f t="shared" si="19"/>
        <v>94.400000000000546</v>
      </c>
      <c r="AB14" s="245" t="str">
        <f t="shared" si="4"/>
        <v>PVI 03</v>
      </c>
      <c r="AC14" s="251" t="str">
        <f t="shared" si="8"/>
        <v>-</v>
      </c>
      <c r="AD14" s="199"/>
    </row>
    <row r="15" spans="1:30" ht="30" customHeight="1" x14ac:dyDescent="0.2">
      <c r="A15" s="615"/>
      <c r="B15" s="243" t="s">
        <v>641</v>
      </c>
      <c r="C15" s="271" t="s">
        <v>529</v>
      </c>
      <c r="D15" s="245">
        <v>56.99</v>
      </c>
      <c r="E15" s="246"/>
      <c r="F15" s="247">
        <v>0.6</v>
      </c>
      <c r="G15" s="246"/>
      <c r="H15" s="248"/>
      <c r="I15" s="245"/>
      <c r="J15" s="246"/>
      <c r="K15" s="248"/>
      <c r="L15" s="248">
        <v>209.77</v>
      </c>
      <c r="M15" s="248">
        <v>205.2</v>
      </c>
      <c r="N15" s="248">
        <v>208.23</v>
      </c>
      <c r="O15" s="248">
        <v>204.23</v>
      </c>
      <c r="P15" s="249">
        <f t="shared" si="11"/>
        <v>1.5400000000000205</v>
      </c>
      <c r="Q15" s="249">
        <f t="shared" si="12"/>
        <v>0.96999999999999886</v>
      </c>
      <c r="R15" s="245">
        <f t="shared" si="13"/>
        <v>1.2550000000000097</v>
      </c>
      <c r="S15" s="243">
        <v>8.9999999999999993E-3</v>
      </c>
      <c r="T15" s="250">
        <f t="shared" si="0"/>
        <v>1.2000000000000002</v>
      </c>
      <c r="U15" s="243" t="s">
        <v>488</v>
      </c>
      <c r="V15" s="206">
        <f t="shared" si="14"/>
        <v>96.085140000000678</v>
      </c>
      <c r="W15" s="206">
        <f t="shared" si="15"/>
        <v>0</v>
      </c>
      <c r="X15" s="206">
        <f t="shared" si="16"/>
        <v>67.314017747310587</v>
      </c>
      <c r="Y15" s="206">
        <f t="shared" si="17"/>
        <v>6.8388000000000018</v>
      </c>
      <c r="Z15" s="206">
        <f t="shared" si="18"/>
        <v>28.771122252690091</v>
      </c>
      <c r="AA15" s="206">
        <f t="shared" si="19"/>
        <v>143.04490000000109</v>
      </c>
      <c r="AB15" s="206" t="str">
        <f t="shared" si="4"/>
        <v>PVI 03</v>
      </c>
      <c r="AC15" s="207" t="str">
        <f t="shared" si="8"/>
        <v>-</v>
      </c>
      <c r="AD15" s="208"/>
    </row>
    <row r="16" spans="1:30" ht="30" customHeight="1" x14ac:dyDescent="0.2">
      <c r="A16" s="614" t="s">
        <v>604</v>
      </c>
      <c r="B16" s="243" t="s">
        <v>489</v>
      </c>
      <c r="C16" s="271" t="s">
        <v>490</v>
      </c>
      <c r="D16" s="245">
        <v>60</v>
      </c>
      <c r="E16" s="246"/>
      <c r="F16" s="247">
        <v>0.6</v>
      </c>
      <c r="G16" s="246"/>
      <c r="H16" s="248"/>
      <c r="I16" s="245"/>
      <c r="J16" s="246"/>
      <c r="K16" s="248"/>
      <c r="L16" s="248">
        <v>218.5</v>
      </c>
      <c r="M16" s="248">
        <v>213.11</v>
      </c>
      <c r="N16" s="248">
        <v>217.06</v>
      </c>
      <c r="O16" s="248">
        <v>211.69</v>
      </c>
      <c r="P16" s="249">
        <f t="shared" si="11"/>
        <v>1.4399999999999977</v>
      </c>
      <c r="Q16" s="249">
        <f t="shared" si="12"/>
        <v>1.4200000000000159</v>
      </c>
      <c r="R16" s="245">
        <f t="shared" si="13"/>
        <v>1.4300000000000068</v>
      </c>
      <c r="S16" s="243">
        <v>8.9999999999999993E-3</v>
      </c>
      <c r="T16" s="250">
        <f>IF(F16=$I$63,$K$63,IF(F16=$I$64,$K$64,IF(F16=$I$65,$K$65,IF(F16=$I$66,$K$66,IF(F16=$I$67,$K$67,IF(F16=$I$68,$K$68,IF(F16=$I$69,$K$69,IF(F16=$I$70,$K$70,IF(F16=$I$71,$K$71,IF(F16=$I$72,$K$72,IF(F16=$I$73,$K$73,IF(F16=$I$74,$K$74,IF(F16=$I$75,$K$75,IF(F16=$I$76,$K$76,IF(F16=$I$77,$K$77,IF(F16=$I$78,$K$78))))))))))))))))</f>
        <v>1.2000000000000002</v>
      </c>
      <c r="U16" s="243" t="s">
        <v>488</v>
      </c>
      <c r="V16" s="206">
        <f>IF(R16&lt;1.5,D16*T16*(R16+0.15),D16*T16*(1.5))</f>
        <v>113.7600000000005</v>
      </c>
      <c r="W16" s="206">
        <f>IF(R16&lt;1.5,0,D16*T16*((R16-1.5)+0.15))</f>
        <v>0</v>
      </c>
      <c r="X16" s="206">
        <f>IF(SUM(V16:W16)-D16*PI()*((F16+0.1)^2)/4-Y16&lt;0,0,SUM(V16:W16)-D16*PI()*((F16+0.1)^2)/4-Y16)</f>
        <v>83.469293996115525</v>
      </c>
      <c r="Y16" s="206">
        <f>IF(F16&lt; 0.61,0.1*D16*T16,0.15*D16*T16)</f>
        <v>7.2000000000000011</v>
      </c>
      <c r="Z16" s="206">
        <f>V16+W16-X16</f>
        <v>30.290706003884978</v>
      </c>
      <c r="AA16" s="206">
        <f t="shared" si="19"/>
        <v>171.60000000000082</v>
      </c>
      <c r="AB16" s="206" t="str">
        <f t="shared" si="4"/>
        <v>PVI 03</v>
      </c>
      <c r="AC16" s="207" t="str">
        <f t="shared" si="8"/>
        <v>-</v>
      </c>
      <c r="AD16" s="208"/>
    </row>
    <row r="17" spans="1:30" ht="30" customHeight="1" x14ac:dyDescent="0.2">
      <c r="A17" s="615"/>
      <c r="B17" s="243" t="s">
        <v>490</v>
      </c>
      <c r="C17" s="271" t="s">
        <v>492</v>
      </c>
      <c r="D17" s="245">
        <v>41</v>
      </c>
      <c r="E17" s="246"/>
      <c r="F17" s="247">
        <v>0.6</v>
      </c>
      <c r="G17" s="246"/>
      <c r="H17" s="248"/>
      <c r="I17" s="245"/>
      <c r="J17" s="246"/>
      <c r="K17" s="248"/>
      <c r="L17" s="248">
        <v>213.11</v>
      </c>
      <c r="M17" s="248">
        <v>210.04</v>
      </c>
      <c r="N17" s="248">
        <v>211.69</v>
      </c>
      <c r="O17" s="248">
        <v>208.5</v>
      </c>
      <c r="P17" s="249">
        <f t="shared" si="11"/>
        <v>1.4200000000000159</v>
      </c>
      <c r="Q17" s="249">
        <f t="shared" si="12"/>
        <v>1.539999999999992</v>
      </c>
      <c r="R17" s="245">
        <f t="shared" si="13"/>
        <v>1.480000000000004</v>
      </c>
      <c r="S17" s="243">
        <v>8.9999999999999993E-3</v>
      </c>
      <c r="T17" s="250">
        <f t="shared" si="0"/>
        <v>1.2000000000000002</v>
      </c>
      <c r="U17" s="243" t="s">
        <v>488</v>
      </c>
      <c r="V17" s="206">
        <f t="shared" si="14"/>
        <v>80.196000000000211</v>
      </c>
      <c r="W17" s="206">
        <f t="shared" si="15"/>
        <v>0</v>
      </c>
      <c r="X17" s="206">
        <f t="shared" si="16"/>
        <v>59.49735089734547</v>
      </c>
      <c r="Y17" s="206">
        <f t="shared" si="17"/>
        <v>4.9200000000000017</v>
      </c>
      <c r="Z17" s="206">
        <f t="shared" si="18"/>
        <v>20.698649102654741</v>
      </c>
      <c r="AA17" s="206">
        <f t="shared" si="19"/>
        <v>121.36000000000033</v>
      </c>
      <c r="AB17" s="206" t="str">
        <f t="shared" si="4"/>
        <v>PVI 03</v>
      </c>
      <c r="AC17" s="207" t="str">
        <f t="shared" si="8"/>
        <v>-</v>
      </c>
      <c r="AD17" s="208"/>
    </row>
    <row r="18" spans="1:30" ht="30" customHeight="1" x14ac:dyDescent="0.2">
      <c r="A18" s="614" t="s">
        <v>1132</v>
      </c>
      <c r="B18" s="243" t="s">
        <v>491</v>
      </c>
      <c r="C18" s="271" t="s">
        <v>492</v>
      </c>
      <c r="D18" s="245">
        <v>60</v>
      </c>
      <c r="E18" s="246"/>
      <c r="F18" s="247">
        <v>0.6</v>
      </c>
      <c r="G18" s="246"/>
      <c r="H18" s="248"/>
      <c r="I18" s="245"/>
      <c r="J18" s="246"/>
      <c r="K18" s="248"/>
      <c r="L18" s="248">
        <v>215.7</v>
      </c>
      <c r="M18" s="248">
        <v>210.04</v>
      </c>
      <c r="N18" s="248">
        <v>214.29</v>
      </c>
      <c r="O18" s="248">
        <v>208.5</v>
      </c>
      <c r="P18" s="249">
        <f t="shared" si="11"/>
        <v>1.4099999999999966</v>
      </c>
      <c r="Q18" s="249">
        <f t="shared" si="12"/>
        <v>1.539999999999992</v>
      </c>
      <c r="R18" s="245">
        <f t="shared" si="13"/>
        <v>1.4749999999999943</v>
      </c>
      <c r="S18" s="243">
        <v>8.9999999999999993E-3</v>
      </c>
      <c r="T18" s="250">
        <f t="shared" si="0"/>
        <v>1.2000000000000002</v>
      </c>
      <c r="U18" s="243" t="s">
        <v>488</v>
      </c>
      <c r="V18" s="206">
        <f t="shared" si="14"/>
        <v>116.9999999999996</v>
      </c>
      <c r="W18" s="206">
        <f t="shared" si="15"/>
        <v>0</v>
      </c>
      <c r="X18" s="206">
        <f t="shared" si="16"/>
        <v>86.709293996114624</v>
      </c>
      <c r="Y18" s="206">
        <f t="shared" si="17"/>
        <v>7.2000000000000011</v>
      </c>
      <c r="Z18" s="206">
        <f t="shared" si="18"/>
        <v>30.290706003884978</v>
      </c>
      <c r="AA18" s="206">
        <f t="shared" si="19"/>
        <v>176.99999999999932</v>
      </c>
      <c r="AB18" s="206" t="str">
        <f t="shared" si="4"/>
        <v>PVI 03</v>
      </c>
      <c r="AC18" s="207" t="str">
        <f t="shared" si="8"/>
        <v>-</v>
      </c>
      <c r="AD18" s="208"/>
    </row>
    <row r="19" spans="1:30" ht="30" customHeight="1" x14ac:dyDescent="0.2">
      <c r="A19" s="615"/>
      <c r="B19" s="243" t="s">
        <v>492</v>
      </c>
      <c r="C19" s="271" t="s">
        <v>530</v>
      </c>
      <c r="D19" s="245">
        <v>47.08</v>
      </c>
      <c r="E19" s="246"/>
      <c r="F19" s="247">
        <v>0.6</v>
      </c>
      <c r="G19" s="246"/>
      <c r="H19" s="248"/>
      <c r="I19" s="245"/>
      <c r="J19" s="246"/>
      <c r="K19" s="248"/>
      <c r="L19" s="248">
        <v>210.04</v>
      </c>
      <c r="M19" s="248">
        <v>206.01</v>
      </c>
      <c r="N19" s="248">
        <v>208.5</v>
      </c>
      <c r="O19" s="248">
        <v>204.82</v>
      </c>
      <c r="P19" s="249">
        <f t="shared" si="11"/>
        <v>1.539999999999992</v>
      </c>
      <c r="Q19" s="249">
        <f t="shared" si="12"/>
        <v>1.1899999999999977</v>
      </c>
      <c r="R19" s="245">
        <f t="shared" si="13"/>
        <v>1.3649999999999949</v>
      </c>
      <c r="S19" s="243">
        <v>8.9999999999999993E-3</v>
      </c>
      <c r="T19" s="250">
        <f t="shared" si="0"/>
        <v>1.2000000000000002</v>
      </c>
      <c r="U19" s="243" t="s">
        <v>488</v>
      </c>
      <c r="V19" s="206">
        <f t="shared" si="14"/>
        <v>85.591439999999722</v>
      </c>
      <c r="W19" s="206">
        <f t="shared" si="15"/>
        <v>0</v>
      </c>
      <c r="X19" s="206">
        <f t="shared" si="16"/>
        <v>61.823332688951318</v>
      </c>
      <c r="Y19" s="206">
        <f t="shared" si="17"/>
        <v>5.6496000000000013</v>
      </c>
      <c r="Z19" s="206">
        <f t="shared" si="18"/>
        <v>23.768107311048404</v>
      </c>
      <c r="AA19" s="206">
        <f t="shared" si="19"/>
        <v>128.52839999999952</v>
      </c>
      <c r="AB19" s="206" t="str">
        <f t="shared" si="4"/>
        <v>PVI 03</v>
      </c>
      <c r="AC19" s="207" t="str">
        <f t="shared" si="8"/>
        <v>-</v>
      </c>
      <c r="AD19" s="208"/>
    </row>
    <row r="20" spans="1:30" s="193" customFormat="1" ht="30" customHeight="1" x14ac:dyDescent="0.2">
      <c r="A20" s="236"/>
      <c r="B20" s="243"/>
      <c r="C20" s="244"/>
      <c r="D20" s="245"/>
      <c r="E20" s="246"/>
      <c r="F20" s="247"/>
      <c r="G20" s="246"/>
      <c r="H20" s="248"/>
      <c r="I20" s="245"/>
      <c r="J20" s="246"/>
      <c r="K20" s="248"/>
      <c r="L20" s="248"/>
      <c r="M20" s="252"/>
      <c r="N20" s="248"/>
      <c r="O20" s="252"/>
      <c r="P20" s="249"/>
      <c r="Q20" s="249"/>
      <c r="R20" s="245"/>
      <c r="S20" s="243"/>
      <c r="T20" s="250"/>
      <c r="U20" s="243"/>
      <c r="V20" s="245"/>
      <c r="W20" s="245"/>
      <c r="X20" s="245"/>
      <c r="Y20" s="245"/>
      <c r="Z20" s="245"/>
      <c r="AA20" s="245"/>
      <c r="AB20" s="245"/>
      <c r="AC20" s="251"/>
      <c r="AD20" s="199"/>
    </row>
    <row r="21" spans="1:30" ht="30" customHeight="1" x14ac:dyDescent="0.2">
      <c r="A21" s="209" t="s">
        <v>601</v>
      </c>
      <c r="B21" s="243"/>
      <c r="C21" s="271"/>
      <c r="D21" s="245">
        <f>3.6+18+32+16+18</f>
        <v>87.6</v>
      </c>
      <c r="E21" s="243"/>
      <c r="F21" s="281">
        <v>0.375</v>
      </c>
      <c r="G21" s="243"/>
      <c r="H21" s="243"/>
      <c r="I21" s="282"/>
      <c r="J21" s="243"/>
      <c r="K21" s="243"/>
      <c r="L21" s="248"/>
      <c r="M21" s="248"/>
      <c r="N21" s="248"/>
      <c r="O21" s="248"/>
      <c r="P21" s="249">
        <v>1</v>
      </c>
      <c r="Q21" s="249">
        <v>1</v>
      </c>
      <c r="R21" s="245">
        <v>1</v>
      </c>
      <c r="S21" s="243"/>
      <c r="T21" s="250">
        <f t="shared" ref="T21" si="20">IF(F21=$I$63,$K$63,IF(F21=$I$64,$K$64,IF(F21=$I$65,$K$65,IF(F21=$I$66,$K$66,IF(F21=$I$67,$K$67,IF(F21=$I$68,$K$68,IF(F21=$I$69,$K$69,IF(F21=$I$70,$K$70,IF(F21=$I$71,$K$71,IF(F21=$I$72,$K$72,IF(F21=$I$73,$K$73,IF(F21=$I$74,$K$74,IF(F21=$I$75,$K$75,IF(F21=$I$76,$K$76,IF(F21=$I$77,$K$77,IF(F21=$I$78,$K$78))))))))))))))))</f>
        <v>0.9</v>
      </c>
      <c r="U21" s="243" t="s">
        <v>488</v>
      </c>
      <c r="V21" s="245">
        <f t="shared" ref="V21" si="21">IF(R21&lt;1.5,D21*T21*(R21+0.15),D21*T21*(1.5))</f>
        <v>90.665999999999997</v>
      </c>
      <c r="W21" s="245">
        <f t="shared" ref="W21" si="22">IF(R21&lt;1.5,0,D21*T21*((R21-1.5)+0.15))</f>
        <v>0</v>
      </c>
      <c r="X21" s="245">
        <f t="shared" ref="X21" si="23">IF(SUM(V21:W21)-D21*PI()*((F21+0.1)^2)/4-Y21&lt;0,0,SUM(V21:W21)-D21*PI()*((F21+0.1)^2)/4-Y21)</f>
        <v>67.258801649990289</v>
      </c>
      <c r="Y21" s="245">
        <f t="shared" ref="Y21" si="24">IF(F21&lt; 0.61,0.1*D21*T21,0.15*D21*T21)</f>
        <v>7.8840000000000003</v>
      </c>
      <c r="Z21" s="245">
        <f t="shared" ref="Z21" si="25">V21+W21-X21</f>
        <v>23.407198350009708</v>
      </c>
      <c r="AA21" s="245">
        <f t="shared" ref="AA21" si="26">IF(R21&lt;1.25,0,R21*D21*2)</f>
        <v>0</v>
      </c>
      <c r="AB21" s="206"/>
      <c r="AC21" s="207"/>
      <c r="AD21" s="208"/>
    </row>
    <row r="22" spans="1:30" ht="30" customHeight="1" x14ac:dyDescent="0.2">
      <c r="A22" s="265"/>
      <c r="B22" s="272"/>
      <c r="C22" s="273"/>
      <c r="D22" s="283"/>
      <c r="E22" s="272"/>
      <c r="F22" s="284"/>
      <c r="G22" s="272"/>
      <c r="H22" s="272"/>
      <c r="I22" s="285"/>
      <c r="J22" s="272"/>
      <c r="K22" s="272"/>
      <c r="L22" s="286"/>
      <c r="M22" s="286"/>
      <c r="N22" s="286"/>
      <c r="O22" s="286"/>
      <c r="P22" s="286"/>
      <c r="Q22" s="286"/>
      <c r="R22" s="283"/>
      <c r="S22" s="272"/>
      <c r="T22" s="250"/>
      <c r="U22" s="272"/>
      <c r="V22" s="266"/>
      <c r="W22" s="266"/>
      <c r="X22" s="266"/>
      <c r="Y22" s="266"/>
      <c r="Z22" s="266"/>
      <c r="AA22" s="266"/>
      <c r="AB22" s="266"/>
      <c r="AC22" s="267"/>
      <c r="AD22" s="208"/>
    </row>
    <row r="23" spans="1:30" ht="30" customHeight="1" x14ac:dyDescent="0.2">
      <c r="A23" s="265"/>
      <c r="B23" s="272"/>
      <c r="C23" s="273"/>
      <c r="D23" s="283"/>
      <c r="E23" s="272"/>
      <c r="F23" s="284"/>
      <c r="G23" s="272"/>
      <c r="H23" s="272"/>
      <c r="I23" s="285"/>
      <c r="J23" s="272"/>
      <c r="K23" s="272"/>
      <c r="L23" s="286"/>
      <c r="M23" s="286"/>
      <c r="N23" s="286"/>
      <c r="O23" s="286"/>
      <c r="P23" s="286"/>
      <c r="Q23" s="286"/>
      <c r="R23" s="283"/>
      <c r="S23" s="272"/>
      <c r="T23" s="287"/>
      <c r="U23" s="272"/>
      <c r="V23" s="266"/>
      <c r="W23" s="266"/>
      <c r="X23" s="266"/>
      <c r="Y23" s="266"/>
      <c r="Z23" s="266"/>
      <c r="AA23" s="266"/>
      <c r="AB23" s="266"/>
      <c r="AC23" s="267"/>
      <c r="AD23" s="208"/>
    </row>
    <row r="24" spans="1:30" ht="30" customHeight="1" thickBot="1" x14ac:dyDescent="0.3">
      <c r="A24" s="237"/>
      <c r="B24" s="274"/>
      <c r="C24" s="275"/>
      <c r="D24" s="288">
        <f>SUM(D7:E23)</f>
        <v>748.67000000000007</v>
      </c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289"/>
      <c r="P24" s="289"/>
      <c r="Q24" s="289"/>
      <c r="R24" s="289"/>
      <c r="S24" s="289"/>
      <c r="T24" s="289"/>
      <c r="U24" s="289"/>
      <c r="V24" s="211">
        <f>SUM(V7:V23)</f>
        <v>1288.7005800000011</v>
      </c>
      <c r="W24" s="211">
        <f>SUM(W7:W21)</f>
        <v>40.56000000000158</v>
      </c>
      <c r="X24" s="211">
        <f>SUM(X7:X23)</f>
        <v>972.11543135018883</v>
      </c>
      <c r="Y24" s="211">
        <f>SUM(Y7:Y23)</f>
        <v>87.212400000000017</v>
      </c>
      <c r="Z24" s="211">
        <f>SUM(Z7:Z23)</f>
        <v>357.14514864981373</v>
      </c>
      <c r="AA24" s="211">
        <f>SUM(AA7:AA23)</f>
        <v>1782.8133000000048</v>
      </c>
      <c r="AB24" s="210"/>
      <c r="AC24" s="212"/>
    </row>
    <row r="25" spans="1:30" x14ac:dyDescent="0.2">
      <c r="A25" s="238"/>
      <c r="B25" s="60"/>
      <c r="C25" s="276"/>
      <c r="D25" s="60"/>
      <c r="E25" s="60"/>
      <c r="F25" s="6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13"/>
      <c r="W25" s="213"/>
      <c r="X25" s="213"/>
      <c r="Y25" s="213"/>
      <c r="Z25" s="213"/>
      <c r="AA25" s="213"/>
      <c r="AB25" s="213"/>
      <c r="AC25" s="214"/>
    </row>
    <row r="26" spans="1:30" ht="16.5" thickBot="1" x14ac:dyDescent="0.3">
      <c r="A26" s="239"/>
      <c r="B26" s="60"/>
      <c r="C26" s="276"/>
      <c r="D26" s="60"/>
      <c r="E26" s="60"/>
      <c r="F26" s="60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609"/>
      <c r="V26" s="609"/>
      <c r="W26" s="203"/>
      <c r="X26" s="203"/>
      <c r="Y26" s="203"/>
      <c r="Z26" s="203"/>
      <c r="AA26" s="203"/>
      <c r="AB26" s="203"/>
      <c r="AC26" s="215"/>
    </row>
    <row r="27" spans="1:30" ht="16.5" thickBot="1" x14ac:dyDescent="0.3">
      <c r="A27" s="239"/>
      <c r="B27" s="60"/>
      <c r="C27" s="276"/>
      <c r="D27" s="60"/>
      <c r="E27" s="60"/>
      <c r="F27" s="60"/>
      <c r="G27" s="277"/>
      <c r="H27" s="277"/>
      <c r="I27" s="277"/>
      <c r="J27" s="277"/>
      <c r="K27" s="277"/>
      <c r="L27" s="277"/>
      <c r="M27" s="605" t="s">
        <v>493</v>
      </c>
      <c r="N27" s="605"/>
      <c r="O27" s="277"/>
      <c r="P27" s="605" t="s">
        <v>494</v>
      </c>
      <c r="Q27" s="605"/>
      <c r="R27" s="277"/>
      <c r="S27" s="193"/>
      <c r="T27" s="605" t="s">
        <v>495</v>
      </c>
      <c r="U27" s="605"/>
      <c r="V27" s="178"/>
      <c r="W27" s="178"/>
      <c r="X27" s="611" t="s">
        <v>505</v>
      </c>
      <c r="Y27" s="611"/>
      <c r="Z27" s="203"/>
      <c r="AA27" s="216"/>
      <c r="AB27" s="203"/>
      <c r="AC27" s="215"/>
    </row>
    <row r="28" spans="1:30" ht="16.5" thickBot="1" x14ac:dyDescent="0.3">
      <c r="A28" s="239"/>
      <c r="B28" s="60"/>
      <c r="C28" s="276"/>
      <c r="D28" s="60"/>
      <c r="E28" s="60"/>
      <c r="F28" s="60"/>
      <c r="G28" s="277"/>
      <c r="H28" s="277"/>
      <c r="I28" s="277"/>
      <c r="J28" s="277"/>
      <c r="K28" s="277"/>
      <c r="L28" s="277"/>
      <c r="M28" s="291" t="s">
        <v>496</v>
      </c>
      <c r="N28" s="292" t="s">
        <v>185</v>
      </c>
      <c r="O28" s="277"/>
      <c r="P28" s="291" t="s">
        <v>497</v>
      </c>
      <c r="Q28" s="292" t="s">
        <v>185</v>
      </c>
      <c r="R28" s="277"/>
      <c r="S28" s="193"/>
      <c r="T28" s="291" t="s">
        <v>498</v>
      </c>
      <c r="U28" s="292" t="s">
        <v>185</v>
      </c>
      <c r="V28" s="178"/>
      <c r="W28" s="178"/>
      <c r="X28" s="226" t="s">
        <v>497</v>
      </c>
      <c r="Y28" s="227" t="s">
        <v>185</v>
      </c>
      <c r="Z28" s="203"/>
      <c r="AA28" s="216"/>
      <c r="AB28" s="203"/>
      <c r="AC28" s="215"/>
    </row>
    <row r="29" spans="1:30" ht="15.75" customHeight="1" x14ac:dyDescent="0.2">
      <c r="A29" s="239"/>
      <c r="B29" s="60"/>
      <c r="C29" s="276"/>
      <c r="D29" s="60"/>
      <c r="E29" s="60"/>
      <c r="F29" s="60"/>
      <c r="G29" s="277"/>
      <c r="H29" s="277"/>
      <c r="I29" s="277"/>
      <c r="J29" s="277"/>
      <c r="K29" s="277"/>
      <c r="L29" s="277"/>
      <c r="M29" s="293">
        <v>0.375</v>
      </c>
      <c r="N29" s="294">
        <f>SUMIF(F7:F23,"0,375",D7:D23)</f>
        <v>87.6</v>
      </c>
      <c r="O29" s="277"/>
      <c r="P29" s="293" t="s">
        <v>499</v>
      </c>
      <c r="Q29" s="294">
        <f>V24</f>
        <v>1288.7005800000011</v>
      </c>
      <c r="R29" s="277"/>
      <c r="S29" s="193"/>
      <c r="T29" s="293" t="s">
        <v>500</v>
      </c>
      <c r="U29" s="295">
        <f ca="1">SUMIF($T$7:$T$23,"&lt; 0,81",$X$7:$X$21)</f>
        <v>0</v>
      </c>
      <c r="V29" s="178"/>
      <c r="W29" s="178"/>
      <c r="X29" s="217" t="s">
        <v>512</v>
      </c>
      <c r="Y29" s="205">
        <f ca="1">SUMIF($R$7:$R$23,"&lt; 1,5",$AA$7:$AA$21)</f>
        <v>1291.3133000000023</v>
      </c>
      <c r="Z29" s="203"/>
      <c r="AA29" s="216"/>
      <c r="AB29" s="203"/>
      <c r="AC29" s="215"/>
    </row>
    <row r="30" spans="1:30" ht="16.5" customHeight="1" thickBot="1" x14ac:dyDescent="0.25">
      <c r="A30" s="239"/>
      <c r="B30" s="60"/>
      <c r="C30" s="276"/>
      <c r="D30" s="60"/>
      <c r="E30" s="60"/>
      <c r="F30" s="60"/>
      <c r="G30" s="277"/>
      <c r="H30" s="277"/>
      <c r="I30" s="277"/>
      <c r="J30" s="277"/>
      <c r="K30" s="277"/>
      <c r="L30" s="277"/>
      <c r="M30" s="296">
        <v>0.45</v>
      </c>
      <c r="N30" s="294">
        <f>SUMIF(F7:F21,"0,45",D7:E21)</f>
        <v>0</v>
      </c>
      <c r="O30" s="277"/>
      <c r="P30" s="296" t="s">
        <v>501</v>
      </c>
      <c r="Q30" s="294">
        <f>W24</f>
        <v>40.56000000000158</v>
      </c>
      <c r="R30" s="277"/>
      <c r="S30" s="193"/>
      <c r="T30" s="296" t="s">
        <v>502</v>
      </c>
      <c r="U30" s="294">
        <f ca="1">SUMIF($Q$7:$Q$21,"&lt; 3",$X$7:$X$23)-U29</f>
        <v>972.11543135018883</v>
      </c>
      <c r="V30" s="178"/>
      <c r="W30" s="178"/>
      <c r="X30" s="218" t="s">
        <v>515</v>
      </c>
      <c r="Y30" s="205">
        <f ca="1">SUMIF(R7:R21,"&lt;3,0",AA7:AC23)-Y29</f>
        <v>491.5000000000025</v>
      </c>
      <c r="Z30" s="203"/>
      <c r="AA30" s="216"/>
      <c r="AB30" s="203"/>
      <c r="AC30" s="215"/>
    </row>
    <row r="31" spans="1:30" ht="16.5" thickBot="1" x14ac:dyDescent="0.3">
      <c r="A31" s="239"/>
      <c r="B31" s="60"/>
      <c r="C31" s="276"/>
      <c r="D31" s="60"/>
      <c r="E31" s="60"/>
      <c r="F31" s="60"/>
      <c r="G31" s="277"/>
      <c r="H31" s="277"/>
      <c r="I31" s="277"/>
      <c r="J31" s="277"/>
      <c r="K31" s="277"/>
      <c r="L31" s="277"/>
      <c r="M31" s="297">
        <v>0.5</v>
      </c>
      <c r="N31" s="294">
        <f>SUMIF(F7:F19,"0,5",D7:D19)</f>
        <v>0</v>
      </c>
      <c r="O31" s="277"/>
      <c r="P31" s="291" t="s">
        <v>157</v>
      </c>
      <c r="Q31" s="298">
        <f>SUM(Q29:Q30)</f>
        <v>1329.2605800000026</v>
      </c>
      <c r="R31" s="277"/>
      <c r="S31" s="193"/>
      <c r="T31" s="291" t="s">
        <v>157</v>
      </c>
      <c r="U31" s="298">
        <f ca="1">SUM(U29:U30)</f>
        <v>972.11543135018883</v>
      </c>
      <c r="V31" s="178"/>
      <c r="W31" s="178"/>
      <c r="X31" s="226" t="s">
        <v>157</v>
      </c>
      <c r="Y31" s="228">
        <f ca="1">SUM(Y29:Y30)</f>
        <v>1782.8133000000048</v>
      </c>
      <c r="Z31" s="203"/>
      <c r="AA31" s="216"/>
      <c r="AB31" s="203"/>
      <c r="AC31" s="215"/>
    </row>
    <row r="32" spans="1:30" ht="15.75" customHeight="1" x14ac:dyDescent="0.2">
      <c r="A32" s="239"/>
      <c r="B32" s="60"/>
      <c r="C32" s="276"/>
      <c r="D32" s="60"/>
      <c r="E32" s="60"/>
      <c r="F32" s="60"/>
      <c r="G32" s="277"/>
      <c r="H32" s="277"/>
      <c r="I32" s="277"/>
      <c r="J32" s="277"/>
      <c r="K32" s="277"/>
      <c r="L32" s="277"/>
      <c r="M32" s="297">
        <v>0.6</v>
      </c>
      <c r="N32" s="294">
        <f>SUMIF(F7:F23,"0,6",D7:D23)</f>
        <v>661.07</v>
      </c>
      <c r="O32" s="277"/>
      <c r="P32" s="277"/>
      <c r="Q32" s="277"/>
      <c r="R32" s="277"/>
      <c r="S32" s="277"/>
      <c r="T32" s="299"/>
      <c r="U32" s="300"/>
      <c r="V32" s="203"/>
      <c r="W32" s="203"/>
      <c r="X32" s="203"/>
      <c r="Y32" s="203"/>
      <c r="Z32" s="203"/>
      <c r="AA32" s="203"/>
      <c r="AB32" s="203"/>
      <c r="AC32" s="215"/>
    </row>
    <row r="33" spans="1:30" ht="16.5" customHeight="1" thickBot="1" x14ac:dyDescent="0.25">
      <c r="A33" s="239"/>
      <c r="B33" s="60" t="s">
        <v>1268</v>
      </c>
      <c r="C33" s="276"/>
      <c r="D33" s="60"/>
      <c r="E33" s="60"/>
      <c r="F33" s="60"/>
      <c r="G33" s="277"/>
      <c r="H33" s="277"/>
      <c r="I33" s="277"/>
      <c r="J33" s="277"/>
      <c r="K33" s="277"/>
      <c r="L33" s="277"/>
      <c r="M33" s="297">
        <v>0.75</v>
      </c>
      <c r="N33" s="294">
        <f>SUMIF(F7:F19,"0,750",D7:D19)</f>
        <v>0</v>
      </c>
      <c r="O33" s="277"/>
      <c r="T33" s="193"/>
      <c r="U33" s="193"/>
      <c r="V33" s="178"/>
      <c r="W33" s="178"/>
      <c r="X33" s="178"/>
      <c r="Y33" s="178"/>
      <c r="Z33" s="178"/>
      <c r="AA33" s="178"/>
      <c r="AB33" s="203"/>
      <c r="AC33" s="215"/>
    </row>
    <row r="34" spans="1:30" ht="16.5" thickBot="1" x14ac:dyDescent="0.3">
      <c r="A34" s="239"/>
      <c r="B34" s="60"/>
      <c r="C34" s="276"/>
      <c r="D34" s="60"/>
      <c r="E34" s="60"/>
      <c r="F34" s="60"/>
      <c r="G34" s="277"/>
      <c r="H34" s="277"/>
      <c r="I34" s="277"/>
      <c r="J34" s="277"/>
      <c r="K34" s="277"/>
      <c r="L34" s="277"/>
      <c r="M34" s="297">
        <v>0.8</v>
      </c>
      <c r="N34" s="294">
        <f>SUMIF(F7:F19,"0,8",D7:D19)</f>
        <v>0</v>
      </c>
      <c r="O34" s="277"/>
      <c r="P34" s="605" t="s">
        <v>518</v>
      </c>
      <c r="Q34" s="605"/>
      <c r="R34" s="605"/>
      <c r="T34" s="596" t="s">
        <v>503</v>
      </c>
      <c r="U34" s="597"/>
      <c r="V34" s="598"/>
      <c r="W34" s="178"/>
      <c r="X34" s="178"/>
      <c r="Y34" s="178"/>
      <c r="Z34" s="178"/>
      <c r="AA34" s="178"/>
      <c r="AB34" s="178"/>
      <c r="AC34" s="178"/>
    </row>
    <row r="35" spans="1:30" ht="16.5" thickBot="1" x14ac:dyDescent="0.3">
      <c r="A35" s="239"/>
      <c r="B35" s="60"/>
      <c r="C35" s="276"/>
      <c r="D35" s="60"/>
      <c r="E35" s="60"/>
      <c r="F35" s="60"/>
      <c r="G35" s="277"/>
      <c r="H35" s="277"/>
      <c r="I35" s="277"/>
      <c r="J35" s="277"/>
      <c r="K35" s="277"/>
      <c r="L35" s="277"/>
      <c r="M35" s="297">
        <v>0.9</v>
      </c>
      <c r="N35" s="294">
        <f>SUMIF(F7:F19,"0,9",D7:D19)</f>
        <v>0</v>
      </c>
      <c r="O35" s="277"/>
      <c r="P35" s="612" t="s">
        <v>187</v>
      </c>
      <c r="Q35" s="612"/>
      <c r="R35" s="292" t="s">
        <v>185</v>
      </c>
      <c r="T35" s="301" t="s">
        <v>506</v>
      </c>
      <c r="U35" s="302" t="s">
        <v>507</v>
      </c>
      <c r="V35" s="231" t="s">
        <v>508</v>
      </c>
      <c r="W35" s="178"/>
      <c r="X35" s="178"/>
      <c r="Y35" s="178"/>
      <c r="Z35" s="178"/>
      <c r="AA35" s="178"/>
      <c r="AB35" s="178"/>
      <c r="AC35" s="178"/>
    </row>
    <row r="36" spans="1:30" ht="15.75" customHeight="1" x14ac:dyDescent="0.2">
      <c r="A36" s="239"/>
      <c r="B36" s="60"/>
      <c r="C36" s="276"/>
      <c r="D36" s="60"/>
      <c r="E36" s="60"/>
      <c r="F36" s="60"/>
      <c r="G36" s="277"/>
      <c r="H36" s="277"/>
      <c r="I36" s="277"/>
      <c r="J36" s="277"/>
      <c r="K36" s="277"/>
      <c r="L36" s="277"/>
      <c r="M36" s="297">
        <v>1</v>
      </c>
      <c r="N36" s="294">
        <f>SUMIF(F7:F19,"1",D7:D19)</f>
        <v>0</v>
      </c>
      <c r="O36" s="277"/>
      <c r="P36" s="603" t="s">
        <v>523</v>
      </c>
      <c r="Q36" s="603"/>
      <c r="R36" s="311">
        <v>27</v>
      </c>
      <c r="T36" s="303" t="s">
        <v>570</v>
      </c>
      <c r="U36" s="245">
        <v>0.6</v>
      </c>
      <c r="V36" s="312">
        <v>13</v>
      </c>
      <c r="W36" s="178"/>
      <c r="X36" s="178"/>
      <c r="Y36" s="178"/>
      <c r="Z36" s="178"/>
      <c r="AA36" s="178"/>
      <c r="AB36" s="178"/>
      <c r="AC36" s="178"/>
    </row>
    <row r="37" spans="1:30" ht="16.5" customHeight="1" thickBot="1" x14ac:dyDescent="0.3">
      <c r="A37" s="239"/>
      <c r="B37" s="60"/>
      <c r="C37" s="276"/>
      <c r="D37" s="60"/>
      <c r="E37" s="60"/>
      <c r="F37" s="60"/>
      <c r="G37" s="277"/>
      <c r="H37" s="277"/>
      <c r="I37" s="277"/>
      <c r="J37" s="277"/>
      <c r="K37" s="277"/>
      <c r="L37" s="277"/>
      <c r="M37" s="297">
        <v>1.05</v>
      </c>
      <c r="N37" s="294">
        <f>SUMIF(F7:F19,"1,05",D7:D19)</f>
        <v>0</v>
      </c>
      <c r="O37" s="277"/>
      <c r="P37" s="604" t="s">
        <v>526</v>
      </c>
      <c r="Q37" s="604"/>
      <c r="R37" s="294">
        <v>0</v>
      </c>
      <c r="T37" s="302" t="s">
        <v>157</v>
      </c>
      <c r="U37" s="304"/>
      <c r="V37" s="255">
        <f>SUM(V31:V36)</f>
        <v>13</v>
      </c>
      <c r="W37" s="178"/>
      <c r="X37" s="178"/>
      <c r="Y37" s="178"/>
      <c r="Z37" s="178"/>
      <c r="AA37" s="178"/>
      <c r="AB37" s="178"/>
      <c r="AC37" s="178"/>
    </row>
    <row r="38" spans="1:30" ht="16.5" thickBot="1" x14ac:dyDescent="0.25">
      <c r="A38" s="239"/>
      <c r="B38" s="60"/>
      <c r="C38" s="276"/>
      <c r="D38" s="60"/>
      <c r="E38" s="60"/>
      <c r="F38" s="60"/>
      <c r="G38" s="277"/>
      <c r="H38" s="277"/>
      <c r="I38" s="277"/>
      <c r="J38" s="277"/>
      <c r="K38" s="277"/>
      <c r="L38" s="277"/>
      <c r="M38" s="305">
        <v>1.2</v>
      </c>
      <c r="N38" s="251">
        <f>SUMIF(F7:F21,"1,2",D7:D21)</f>
        <v>0</v>
      </c>
      <c r="O38" s="277"/>
      <c r="P38" s="612" t="s">
        <v>157</v>
      </c>
      <c r="Q38" s="612"/>
      <c r="R38" s="298">
        <f>SUM(R36:R37)</f>
        <v>27</v>
      </c>
      <c r="T38" s="600"/>
      <c r="U38" s="601"/>
      <c r="V38" s="602"/>
      <c r="W38" s="178"/>
      <c r="X38" s="178"/>
      <c r="Y38" s="178"/>
      <c r="Z38" s="178"/>
      <c r="AA38" s="178"/>
      <c r="AB38" s="178"/>
      <c r="AC38" s="178"/>
    </row>
    <row r="39" spans="1:30" ht="16.5" thickBot="1" x14ac:dyDescent="0.3">
      <c r="A39" s="239"/>
      <c r="B39" s="277"/>
      <c r="C39" s="278"/>
      <c r="D39" s="277"/>
      <c r="E39" s="277"/>
      <c r="F39" s="277"/>
      <c r="G39" s="277"/>
      <c r="H39" s="277"/>
      <c r="I39" s="277"/>
      <c r="J39" s="277"/>
      <c r="K39" s="277"/>
      <c r="L39" s="277"/>
      <c r="M39" s="305">
        <v>1.5</v>
      </c>
      <c r="N39" s="251">
        <f>SUMIF(F7:F21,"1,5",D7:D21)</f>
        <v>0</v>
      </c>
      <c r="O39" s="277"/>
      <c r="P39" s="193"/>
      <c r="Q39" s="193"/>
      <c r="R39" s="193"/>
      <c r="T39" s="599" t="s">
        <v>527</v>
      </c>
      <c r="U39" s="599"/>
      <c r="V39" s="256">
        <f>V37</f>
        <v>13</v>
      </c>
      <c r="W39" s="178"/>
      <c r="X39" s="178"/>
      <c r="Y39" s="178"/>
      <c r="Z39" s="178"/>
      <c r="AA39" s="178"/>
      <c r="AB39" s="178"/>
      <c r="AC39" s="178"/>
    </row>
    <row r="40" spans="1:30" ht="16.5" thickBot="1" x14ac:dyDescent="0.25">
      <c r="A40" s="239"/>
      <c r="B40" s="277"/>
      <c r="C40" s="278"/>
      <c r="D40" s="277"/>
      <c r="E40" s="277"/>
      <c r="F40" s="277"/>
      <c r="G40" s="277"/>
      <c r="H40" s="277"/>
      <c r="I40" s="277"/>
      <c r="J40" s="277"/>
      <c r="K40" s="277"/>
      <c r="L40" s="277"/>
      <c r="M40" s="291" t="s">
        <v>157</v>
      </c>
      <c r="N40" s="298">
        <f>SUM(N29:N39)</f>
        <v>748.67000000000007</v>
      </c>
      <c r="O40" s="277"/>
      <c r="P40" s="193"/>
      <c r="Q40" s="193"/>
      <c r="R40" s="193"/>
      <c r="S40" s="277"/>
      <c r="T40" s="193"/>
      <c r="U40" s="193"/>
      <c r="V40" s="178"/>
      <c r="W40" s="178"/>
      <c r="X40" s="178"/>
      <c r="Y40" s="178"/>
      <c r="Z40" s="178"/>
      <c r="AA40" s="178"/>
      <c r="AB40" s="178"/>
      <c r="AC40" s="178"/>
    </row>
    <row r="41" spans="1:30" x14ac:dyDescent="0.2">
      <c r="A41" s="239"/>
      <c r="B41" s="277"/>
      <c r="C41" s="278"/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193"/>
      <c r="Q41" s="193"/>
      <c r="R41" s="193"/>
      <c r="S41" s="277"/>
      <c r="T41" s="193"/>
      <c r="U41" s="193"/>
      <c r="V41" s="178"/>
      <c r="W41" s="178"/>
      <c r="X41" s="178"/>
      <c r="Y41" s="178"/>
      <c r="Z41" s="178"/>
      <c r="AA41" s="178"/>
      <c r="AB41" s="178"/>
      <c r="AC41" s="178"/>
    </row>
    <row r="42" spans="1:30" x14ac:dyDescent="0.2">
      <c r="A42" s="239"/>
      <c r="B42" s="277"/>
      <c r="C42" s="278"/>
      <c r="D42" s="277"/>
      <c r="E42" s="277"/>
      <c r="F42" s="277"/>
      <c r="G42" s="277"/>
      <c r="H42" s="277"/>
      <c r="I42" s="277"/>
      <c r="J42" s="277"/>
      <c r="K42" s="277"/>
      <c r="L42" s="277"/>
      <c r="M42" s="277"/>
      <c r="N42" s="277"/>
      <c r="O42" s="277"/>
      <c r="P42" s="193"/>
      <c r="Q42" s="193"/>
      <c r="R42" s="193"/>
      <c r="S42" s="277"/>
      <c r="T42" s="193"/>
      <c r="U42" s="193"/>
      <c r="V42" s="178"/>
      <c r="W42" s="178"/>
      <c r="X42" s="178"/>
      <c r="Y42" s="178"/>
      <c r="Z42" s="178"/>
      <c r="AA42" s="178"/>
      <c r="AB42" s="178"/>
      <c r="AC42" s="178"/>
    </row>
    <row r="43" spans="1:30" x14ac:dyDescent="0.2">
      <c r="A43" s="239"/>
      <c r="B43" s="277"/>
      <c r="C43" s="278"/>
      <c r="D43" s="277"/>
      <c r="E43" s="277"/>
      <c r="F43" s="277"/>
      <c r="G43" s="277"/>
      <c r="H43" s="277"/>
      <c r="I43" s="277"/>
      <c r="J43" s="277"/>
      <c r="K43" s="277"/>
      <c r="L43" s="277"/>
      <c r="M43" s="277"/>
      <c r="N43" s="277"/>
      <c r="O43" s="277"/>
      <c r="P43" s="193"/>
      <c r="Q43" s="193"/>
      <c r="R43" s="193"/>
      <c r="S43" s="277"/>
      <c r="T43" s="193"/>
      <c r="U43" s="193"/>
      <c r="V43" s="178"/>
      <c r="W43" s="178"/>
      <c r="X43" s="178"/>
      <c r="Y43" s="178"/>
      <c r="Z43" s="178"/>
      <c r="AA43" s="178"/>
      <c r="AB43" s="203"/>
      <c r="AC43" s="215"/>
    </row>
    <row r="44" spans="1:30" ht="15.75" thickBot="1" x14ac:dyDescent="0.25">
      <c r="A44" s="240"/>
      <c r="B44" s="221"/>
      <c r="C44" s="269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2"/>
      <c r="AD44" s="193"/>
    </row>
    <row r="46" spans="1:30" x14ac:dyDescent="0.2">
      <c r="V46" s="178"/>
      <c r="W46" s="178"/>
      <c r="X46" s="178"/>
      <c r="Y46" s="178"/>
    </row>
    <row r="47" spans="1:30" ht="15.75" thickBot="1" x14ac:dyDescent="0.25">
      <c r="P47" s="193"/>
      <c r="Q47" s="193"/>
      <c r="R47" s="193"/>
      <c r="T47" s="299"/>
      <c r="U47" s="300"/>
      <c r="V47" s="203"/>
      <c r="W47" s="203"/>
      <c r="X47" s="203"/>
      <c r="Y47" s="203"/>
      <c r="Z47" s="203"/>
      <c r="AA47" s="203"/>
    </row>
    <row r="48" spans="1:30" ht="15.75" x14ac:dyDescent="0.25">
      <c r="P48" s="193"/>
      <c r="Q48" s="193"/>
      <c r="R48" s="193"/>
      <c r="T48" s="596" t="s">
        <v>503</v>
      </c>
      <c r="U48" s="597"/>
      <c r="V48" s="598"/>
      <c r="W48" s="178"/>
      <c r="X48" s="610" t="s">
        <v>504</v>
      </c>
      <c r="Y48" s="610"/>
      <c r="Z48" s="610"/>
      <c r="AA48" s="178"/>
    </row>
    <row r="49" spans="8:27" ht="15.75" x14ac:dyDescent="0.25">
      <c r="P49" s="193"/>
      <c r="Q49" s="193"/>
      <c r="R49" s="193"/>
      <c r="T49" s="301" t="s">
        <v>506</v>
      </c>
      <c r="U49" s="302" t="s">
        <v>507</v>
      </c>
      <c r="V49" s="231" t="s">
        <v>508</v>
      </c>
      <c r="W49" s="178"/>
      <c r="X49" s="229" t="s">
        <v>506</v>
      </c>
      <c r="Y49" s="230" t="s">
        <v>509</v>
      </c>
      <c r="Z49" s="231" t="s">
        <v>508</v>
      </c>
      <c r="AA49" s="178"/>
    </row>
    <row r="50" spans="8:27" x14ac:dyDescent="0.2">
      <c r="P50" s="193"/>
      <c r="Q50" s="193"/>
      <c r="R50" s="193"/>
      <c r="T50" s="303" t="s">
        <v>510</v>
      </c>
      <c r="U50" s="245">
        <v>0.4</v>
      </c>
      <c r="V50" s="219">
        <f t="shared" ref="V50:V55" si="27">SUMIF($AB$7:$AB$21,T50,$A$5:$A$92)</f>
        <v>0</v>
      </c>
      <c r="W50" s="178"/>
      <c r="X50" s="220" t="s">
        <v>511</v>
      </c>
      <c r="Y50" s="206">
        <v>1</v>
      </c>
      <c r="Z50" s="219">
        <f t="shared" ref="Z50:Z55" si="28">SUMIF($AC$7:$AC$21,X50,$A$5:$A$68)</f>
        <v>0</v>
      </c>
      <c r="AA50" s="178"/>
    </row>
    <row r="51" spans="8:27" x14ac:dyDescent="0.2">
      <c r="P51" s="193"/>
      <c r="Q51" s="193"/>
      <c r="R51" s="193"/>
      <c r="T51" s="303" t="s">
        <v>513</v>
      </c>
      <c r="U51" s="245">
        <v>0.6</v>
      </c>
      <c r="V51" s="219">
        <f t="shared" si="27"/>
        <v>0</v>
      </c>
      <c r="W51" s="178"/>
      <c r="X51" s="220" t="s">
        <v>514</v>
      </c>
      <c r="Y51" s="206">
        <v>1.5</v>
      </c>
      <c r="Z51" s="219">
        <f t="shared" si="28"/>
        <v>0</v>
      </c>
      <c r="AA51" s="178"/>
    </row>
    <row r="52" spans="8:27" x14ac:dyDescent="0.2">
      <c r="T52" s="303" t="s">
        <v>516</v>
      </c>
      <c r="U52" s="245">
        <v>0.8</v>
      </c>
      <c r="V52" s="219">
        <f t="shared" si="27"/>
        <v>0</v>
      </c>
      <c r="W52" s="178"/>
      <c r="X52" s="220" t="s">
        <v>517</v>
      </c>
      <c r="Y52" s="206">
        <v>2</v>
      </c>
      <c r="Z52" s="219">
        <f t="shared" si="28"/>
        <v>0</v>
      </c>
      <c r="AA52" s="178"/>
    </row>
    <row r="53" spans="8:27" x14ac:dyDescent="0.2">
      <c r="T53" s="303" t="s">
        <v>519</v>
      </c>
      <c r="U53" s="245">
        <v>1</v>
      </c>
      <c r="V53" s="219">
        <f t="shared" si="27"/>
        <v>0</v>
      </c>
      <c r="W53" s="178"/>
      <c r="X53" s="220" t="s">
        <v>520</v>
      </c>
      <c r="Y53" s="206">
        <v>2.5</v>
      </c>
      <c r="Z53" s="219">
        <f t="shared" si="28"/>
        <v>0</v>
      </c>
      <c r="AA53" s="178"/>
    </row>
    <row r="54" spans="8:27" x14ac:dyDescent="0.2">
      <c r="T54" s="303" t="s">
        <v>521</v>
      </c>
      <c r="U54" s="245">
        <v>1.2</v>
      </c>
      <c r="V54" s="219">
        <f t="shared" si="27"/>
        <v>0</v>
      </c>
      <c r="W54" s="178"/>
      <c r="X54" s="220" t="s">
        <v>522</v>
      </c>
      <c r="Y54" s="206">
        <v>3</v>
      </c>
      <c r="Z54" s="219">
        <f t="shared" si="28"/>
        <v>0</v>
      </c>
      <c r="AA54" s="178"/>
    </row>
    <row r="55" spans="8:27" x14ac:dyDescent="0.2">
      <c r="T55" s="303" t="s">
        <v>524</v>
      </c>
      <c r="U55" s="245">
        <v>1.5</v>
      </c>
      <c r="V55" s="219">
        <f t="shared" si="27"/>
        <v>0</v>
      </c>
      <c r="W55" s="178"/>
      <c r="X55" s="220" t="s">
        <v>525</v>
      </c>
      <c r="Y55" s="206">
        <v>3.5</v>
      </c>
      <c r="Z55" s="219">
        <f t="shared" si="28"/>
        <v>0</v>
      </c>
      <c r="AA55" s="178"/>
    </row>
    <row r="56" spans="8:27" ht="16.5" thickBot="1" x14ac:dyDescent="0.3">
      <c r="T56" s="306" t="s">
        <v>157</v>
      </c>
      <c r="U56" s="307"/>
      <c r="V56" s="234">
        <f>SUM(V50:V55)</f>
        <v>0</v>
      </c>
      <c r="W56" s="178"/>
      <c r="X56" s="232"/>
      <c r="Y56" s="233"/>
      <c r="Z56" s="234">
        <f>SUM(Z50:Z55)</f>
        <v>0</v>
      </c>
      <c r="AA56" s="178"/>
    </row>
    <row r="57" spans="8:27" ht="15.75" thickBot="1" x14ac:dyDescent="0.25">
      <c r="T57" s="277"/>
      <c r="U57" s="277"/>
      <c r="V57" s="203"/>
      <c r="W57" s="203"/>
      <c r="X57" s="203"/>
      <c r="Y57" s="203"/>
      <c r="Z57" s="203"/>
      <c r="AA57" s="203"/>
    </row>
    <row r="58" spans="8:27" ht="16.5" thickBot="1" x14ac:dyDescent="0.25">
      <c r="X58" s="605" t="s">
        <v>527</v>
      </c>
      <c r="Y58" s="605"/>
      <c r="Z58" s="605"/>
      <c r="AA58" s="235">
        <f>V56-Z56</f>
        <v>0</v>
      </c>
    </row>
    <row r="62" spans="8:27" x14ac:dyDescent="0.2">
      <c r="P62" s="308"/>
    </row>
    <row r="63" spans="8:27" x14ac:dyDescent="0.2">
      <c r="H63" s="279">
        <v>100</v>
      </c>
      <c r="I63" s="309">
        <f t="shared" ref="I63:I76" si="29">H63/1000</f>
        <v>0.1</v>
      </c>
      <c r="J63" s="279">
        <v>520</v>
      </c>
      <c r="K63" s="310">
        <f t="shared" ref="K63:K78" si="30">ROUNDUP(J63/1000,1)</f>
        <v>0.6</v>
      </c>
    </row>
    <row r="64" spans="8:27" x14ac:dyDescent="0.2">
      <c r="H64" s="279">
        <v>150</v>
      </c>
      <c r="I64" s="309">
        <f t="shared" si="29"/>
        <v>0.15</v>
      </c>
      <c r="J64" s="279">
        <v>576</v>
      </c>
      <c r="K64" s="310">
        <f t="shared" si="30"/>
        <v>0.6</v>
      </c>
    </row>
    <row r="65" spans="8:15" x14ac:dyDescent="0.2">
      <c r="H65" s="279">
        <v>200</v>
      </c>
      <c r="I65" s="309">
        <f t="shared" si="29"/>
        <v>0.2</v>
      </c>
      <c r="J65" s="279">
        <v>632</v>
      </c>
      <c r="K65" s="310">
        <f t="shared" si="30"/>
        <v>0.7</v>
      </c>
      <c r="O65" s="310"/>
    </row>
    <row r="66" spans="8:15" x14ac:dyDescent="0.2">
      <c r="H66" s="279">
        <v>250</v>
      </c>
      <c r="I66" s="309">
        <f t="shared" si="29"/>
        <v>0.25</v>
      </c>
      <c r="J66" s="279">
        <v>690</v>
      </c>
      <c r="K66" s="310">
        <f t="shared" si="30"/>
        <v>0.7</v>
      </c>
    </row>
    <row r="67" spans="8:15" x14ac:dyDescent="0.2">
      <c r="H67" s="279">
        <v>300</v>
      </c>
      <c r="I67" s="309">
        <f t="shared" si="29"/>
        <v>0.3</v>
      </c>
      <c r="J67" s="279">
        <v>767</v>
      </c>
      <c r="K67" s="310">
        <f t="shared" si="30"/>
        <v>0.79999999999999993</v>
      </c>
    </row>
    <row r="68" spans="8:15" x14ac:dyDescent="0.2">
      <c r="H68" s="279">
        <v>375</v>
      </c>
      <c r="I68" s="309">
        <f t="shared" si="29"/>
        <v>0.375</v>
      </c>
      <c r="J68" s="279">
        <v>856</v>
      </c>
      <c r="K68" s="310">
        <f t="shared" si="30"/>
        <v>0.9</v>
      </c>
    </row>
    <row r="69" spans="8:15" x14ac:dyDescent="0.2">
      <c r="H69" s="279">
        <v>450</v>
      </c>
      <c r="I69" s="309">
        <f t="shared" si="29"/>
        <v>0.45</v>
      </c>
      <c r="J69" s="279">
        <v>981</v>
      </c>
      <c r="K69" s="310">
        <f t="shared" si="30"/>
        <v>1</v>
      </c>
    </row>
    <row r="70" spans="8:15" x14ac:dyDescent="0.2">
      <c r="H70" s="279">
        <v>500</v>
      </c>
      <c r="I70" s="309">
        <f t="shared" si="29"/>
        <v>0.5</v>
      </c>
      <c r="J70" s="279">
        <v>1196</v>
      </c>
      <c r="K70" s="310">
        <f t="shared" si="30"/>
        <v>1.2000000000000002</v>
      </c>
      <c r="L70" s="310"/>
    </row>
    <row r="71" spans="8:15" x14ac:dyDescent="0.2">
      <c r="H71" s="279">
        <v>600</v>
      </c>
      <c r="I71" s="309">
        <f t="shared" si="29"/>
        <v>0.6</v>
      </c>
      <c r="J71" s="279">
        <v>1196</v>
      </c>
      <c r="K71" s="310">
        <f t="shared" si="30"/>
        <v>1.2000000000000002</v>
      </c>
      <c r="L71" s="310"/>
    </row>
    <row r="72" spans="8:15" x14ac:dyDescent="0.2">
      <c r="H72" s="279">
        <v>750</v>
      </c>
      <c r="I72" s="309">
        <f t="shared" si="29"/>
        <v>0.75</v>
      </c>
      <c r="J72" s="279">
        <v>1425</v>
      </c>
      <c r="K72" s="310">
        <f t="shared" si="30"/>
        <v>1.5</v>
      </c>
      <c r="L72" s="310"/>
    </row>
    <row r="73" spans="8:15" x14ac:dyDescent="0.2">
      <c r="H73" s="279">
        <v>800</v>
      </c>
      <c r="I73" s="309">
        <f t="shared" si="29"/>
        <v>0.8</v>
      </c>
      <c r="J73" s="279">
        <v>1426</v>
      </c>
      <c r="K73" s="310">
        <f t="shared" si="30"/>
        <v>1.5</v>
      </c>
      <c r="L73" s="310"/>
    </row>
    <row r="74" spans="8:15" x14ac:dyDescent="0.2">
      <c r="H74" s="279">
        <v>900</v>
      </c>
      <c r="I74" s="309">
        <f t="shared" si="29"/>
        <v>0.9</v>
      </c>
      <c r="J74" s="279">
        <v>1605</v>
      </c>
      <c r="K74" s="310">
        <f t="shared" si="30"/>
        <v>1.7000000000000002</v>
      </c>
      <c r="L74" s="310"/>
    </row>
    <row r="75" spans="8:15" x14ac:dyDescent="0.2">
      <c r="H75" s="279">
        <v>1000</v>
      </c>
      <c r="I75" s="309">
        <f t="shared" si="29"/>
        <v>1</v>
      </c>
      <c r="J75" s="279">
        <v>1814</v>
      </c>
      <c r="K75" s="310">
        <f t="shared" si="30"/>
        <v>1.9000000000000001</v>
      </c>
      <c r="L75" s="310"/>
    </row>
    <row r="76" spans="8:15" x14ac:dyDescent="0.2">
      <c r="H76" s="279">
        <v>1050</v>
      </c>
      <c r="I76" s="309">
        <f t="shared" si="29"/>
        <v>1.05</v>
      </c>
      <c r="J76" s="279">
        <v>1815</v>
      </c>
      <c r="K76" s="310">
        <f t="shared" si="30"/>
        <v>1.9000000000000001</v>
      </c>
      <c r="L76" s="310"/>
    </row>
    <row r="77" spans="8:15" x14ac:dyDescent="0.2">
      <c r="H77" s="279">
        <v>1200</v>
      </c>
      <c r="I77" s="309">
        <f>H77/1000</f>
        <v>1.2</v>
      </c>
      <c r="J77" s="279">
        <v>2009</v>
      </c>
      <c r="K77" s="310">
        <f t="shared" si="30"/>
        <v>2.1</v>
      </c>
      <c r="L77" s="310"/>
    </row>
    <row r="78" spans="8:15" x14ac:dyDescent="0.2">
      <c r="H78" s="279">
        <v>1500</v>
      </c>
      <c r="I78" s="309">
        <f>H78/1000</f>
        <v>1.5</v>
      </c>
      <c r="J78" s="279">
        <v>2400</v>
      </c>
      <c r="K78" s="310">
        <f t="shared" si="30"/>
        <v>2.4</v>
      </c>
    </row>
    <row r="157" spans="2:2" x14ac:dyDescent="0.2">
      <c r="B157" s="279" t="s">
        <v>1271</v>
      </c>
    </row>
    <row r="160" spans="2:2" x14ac:dyDescent="0.2">
      <c r="B160" s="279" t="s">
        <v>1272</v>
      </c>
    </row>
    <row r="172" spans="2:2" x14ac:dyDescent="0.2">
      <c r="B172" s="279" t="s">
        <v>1273</v>
      </c>
    </row>
  </sheetData>
  <mergeCells count="26">
    <mergeCell ref="A9:A10"/>
    <mergeCell ref="A12:A15"/>
    <mergeCell ref="A16:A17"/>
    <mergeCell ref="A18:A19"/>
    <mergeCell ref="P38:Q38"/>
    <mergeCell ref="X58:Z58"/>
    <mergeCell ref="A1:B2"/>
    <mergeCell ref="C1:AC2"/>
    <mergeCell ref="A4:AC4"/>
    <mergeCell ref="U26:V26"/>
    <mergeCell ref="M27:N27"/>
    <mergeCell ref="P27:Q27"/>
    <mergeCell ref="T27:U27"/>
    <mergeCell ref="T48:V48"/>
    <mergeCell ref="X48:Z48"/>
    <mergeCell ref="X27:Y27"/>
    <mergeCell ref="P34:R34"/>
    <mergeCell ref="P35:Q35"/>
    <mergeCell ref="A3:AC3"/>
    <mergeCell ref="A5:AC5"/>
    <mergeCell ref="A7:A8"/>
    <mergeCell ref="T34:V34"/>
    <mergeCell ref="T39:U39"/>
    <mergeCell ref="T38:V38"/>
    <mergeCell ref="P36:Q36"/>
    <mergeCell ref="P37:Q37"/>
  </mergeCells>
  <pageMargins left="0.511811024" right="0.511811024" top="0.78740157499999996" bottom="0.78740157499999996" header="0.31496062000000002" footer="0.31496062000000002"/>
  <pageSetup paperSize="9" scale="4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M185"/>
  <sheetViews>
    <sheetView view="pageBreakPreview" topLeftCell="A211" zoomScale="80" zoomScaleNormal="100" zoomScaleSheetLayoutView="80" workbookViewId="0">
      <selection activeCell="A3" sqref="A3:M3"/>
    </sheetView>
  </sheetViews>
  <sheetFormatPr defaultRowHeight="15" x14ac:dyDescent="0.25"/>
  <cols>
    <col min="1" max="1" width="13.42578125" customWidth="1"/>
    <col min="2" max="2" width="33" customWidth="1"/>
    <col min="3" max="3" width="17" customWidth="1"/>
    <col min="4" max="5" width="15.7109375" customWidth="1"/>
    <col min="6" max="6" width="16.28515625" customWidth="1"/>
    <col min="7" max="8" width="15.7109375" customWidth="1"/>
  </cols>
  <sheetData>
    <row r="1" spans="1:8" ht="29.25" customHeight="1" x14ac:dyDescent="0.25">
      <c r="A1" s="627" t="s">
        <v>43</v>
      </c>
      <c r="B1" s="627"/>
      <c r="C1" s="627"/>
      <c r="D1" s="627"/>
      <c r="E1" s="627"/>
      <c r="F1" s="627"/>
      <c r="G1" s="627"/>
      <c r="H1" s="627"/>
    </row>
    <row r="3" spans="1:8" x14ac:dyDescent="0.25">
      <c r="A3" s="628" t="s">
        <v>44</v>
      </c>
      <c r="B3" s="629"/>
      <c r="C3" s="629"/>
      <c r="D3" s="12"/>
      <c r="E3" s="12"/>
      <c r="F3" s="12"/>
      <c r="G3" s="12"/>
      <c r="H3" s="12"/>
    </row>
    <row r="4" spans="1:8" x14ac:dyDescent="0.25">
      <c r="A4" s="12"/>
      <c r="B4" s="12"/>
      <c r="C4" s="12"/>
      <c r="D4" s="12"/>
      <c r="E4" s="12"/>
      <c r="F4" s="12"/>
      <c r="G4" s="12"/>
      <c r="H4" s="12"/>
    </row>
    <row r="5" spans="1:8" x14ac:dyDescent="0.25">
      <c r="A5" s="13" t="s">
        <v>45</v>
      </c>
      <c r="B5" s="13" t="s">
        <v>46</v>
      </c>
      <c r="C5" s="13" t="s">
        <v>47</v>
      </c>
      <c r="D5" s="12"/>
      <c r="E5" s="12"/>
      <c r="F5" s="12"/>
      <c r="G5" s="12"/>
      <c r="H5" s="12"/>
    </row>
    <row r="6" spans="1:8" x14ac:dyDescent="0.25">
      <c r="A6" s="14">
        <v>41821</v>
      </c>
      <c r="B6" s="89">
        <v>45383</v>
      </c>
      <c r="C6" s="630">
        <f>ROUND((B7/A7),4)</f>
        <v>2.0985</v>
      </c>
      <c r="D6" s="12"/>
      <c r="E6" s="12"/>
      <c r="F6" s="12"/>
      <c r="G6" s="12"/>
      <c r="H6" s="12"/>
    </row>
    <row r="7" spans="1:8" x14ac:dyDescent="0.25">
      <c r="A7" s="13">
        <v>270.23700000000002</v>
      </c>
      <c r="B7" s="15">
        <v>567.09199999999998</v>
      </c>
      <c r="C7" s="630"/>
      <c r="D7" s="12"/>
      <c r="E7" s="12"/>
      <c r="F7" s="12"/>
      <c r="G7" s="12"/>
      <c r="H7" s="12"/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/>
      <c r="B10" s="12"/>
      <c r="C10" s="12"/>
      <c r="D10" s="12"/>
      <c r="E10" s="12"/>
      <c r="F10" s="12"/>
      <c r="G10" s="12"/>
      <c r="H10" s="12"/>
    </row>
    <row r="11" spans="1:8" x14ac:dyDescent="0.25">
      <c r="A11" s="16" t="s">
        <v>48</v>
      </c>
      <c r="B11" s="17" t="s">
        <v>49</v>
      </c>
      <c r="C11" s="18"/>
      <c r="D11" s="18"/>
      <c r="E11" s="18"/>
      <c r="F11" s="18"/>
      <c r="G11" s="18"/>
      <c r="H11" s="12"/>
    </row>
    <row r="12" spans="1:8" x14ac:dyDescent="0.25">
      <c r="A12" s="16" t="s">
        <v>50</v>
      </c>
      <c r="B12" s="17" t="s">
        <v>51</v>
      </c>
      <c r="C12" s="17"/>
      <c r="D12" s="17"/>
      <c r="E12" s="17"/>
      <c r="F12" s="17"/>
      <c r="G12" s="17"/>
      <c r="H12" s="17"/>
    </row>
    <row r="13" spans="1:8" ht="30" x14ac:dyDescent="0.25">
      <c r="A13" s="19" t="s">
        <v>1</v>
      </c>
      <c r="B13" s="19" t="s">
        <v>52</v>
      </c>
      <c r="C13" s="19" t="s">
        <v>53</v>
      </c>
      <c r="D13" s="19" t="s">
        <v>54</v>
      </c>
      <c r="E13" s="19" t="s">
        <v>55</v>
      </c>
      <c r="F13" s="19" t="s">
        <v>56</v>
      </c>
      <c r="G13" s="19" t="s">
        <v>57</v>
      </c>
      <c r="H13" s="19" t="s">
        <v>58</v>
      </c>
    </row>
    <row r="14" spans="1:8" x14ac:dyDescent="0.25">
      <c r="A14" s="20"/>
      <c r="B14" s="20"/>
      <c r="C14" s="20"/>
      <c r="D14" s="20"/>
      <c r="E14" s="20"/>
      <c r="F14" s="20"/>
      <c r="G14" s="20"/>
      <c r="H14" s="20"/>
    </row>
    <row r="15" spans="1:8" x14ac:dyDescent="0.25">
      <c r="A15" s="18" t="s">
        <v>59</v>
      </c>
      <c r="B15" s="18" t="s">
        <v>60</v>
      </c>
      <c r="C15" s="13" t="s">
        <v>61</v>
      </c>
      <c r="D15" s="21"/>
      <c r="E15" s="15"/>
      <c r="F15" s="15"/>
      <c r="G15" s="21">
        <v>4.4653724423006498</v>
      </c>
      <c r="H15" s="21">
        <v>5.3754730067859304</v>
      </c>
    </row>
    <row r="16" spans="1:8" x14ac:dyDescent="0.25">
      <c r="A16" s="18" t="s">
        <v>62</v>
      </c>
      <c r="B16" s="18" t="s">
        <v>63</v>
      </c>
      <c r="C16" s="13" t="s">
        <v>61</v>
      </c>
      <c r="D16" s="21">
        <v>3.3134706865013301</v>
      </c>
      <c r="E16" s="21">
        <v>3.5032453337342102</v>
      </c>
      <c r="F16" s="21">
        <v>3.0765262484385798</v>
      </c>
      <c r="G16" s="21">
        <v>3.2491852053280401</v>
      </c>
      <c r="H16" s="21">
        <v>4.0850541997439196</v>
      </c>
    </row>
    <row r="17" spans="1:13" x14ac:dyDescent="0.25">
      <c r="A17" s="18" t="s">
        <v>64</v>
      </c>
      <c r="B17" s="18" t="s">
        <v>65</v>
      </c>
      <c r="C17" s="13" t="s">
        <v>61</v>
      </c>
      <c r="D17" s="21">
        <v>2.44319611778295</v>
      </c>
      <c r="E17" s="15"/>
      <c r="F17" s="21">
        <v>2.63811438486074</v>
      </c>
      <c r="G17" s="21">
        <v>2.6175822397737001</v>
      </c>
      <c r="H17" s="22">
        <v>3.1649247101118201</v>
      </c>
    </row>
    <row r="18" spans="1:13" x14ac:dyDescent="0.25">
      <c r="A18" s="12"/>
      <c r="B18" s="12"/>
      <c r="C18" s="12"/>
      <c r="D18" s="12"/>
      <c r="E18" s="12"/>
      <c r="F18" s="12"/>
      <c r="G18" s="12"/>
      <c r="H18" s="12"/>
    </row>
    <row r="19" spans="1:13" x14ac:dyDescent="0.25">
      <c r="A19" s="631" t="s">
        <v>66</v>
      </c>
      <c r="B19" s="632"/>
      <c r="C19" s="632"/>
      <c r="D19" s="632"/>
      <c r="E19" s="632"/>
      <c r="F19" s="632"/>
      <c r="G19" s="632"/>
      <c r="H19" s="632"/>
    </row>
    <row r="20" spans="1:13" x14ac:dyDescent="0.25">
      <c r="A20" s="12"/>
      <c r="B20" s="12"/>
      <c r="C20" s="12"/>
      <c r="D20" s="12"/>
      <c r="E20" s="12"/>
      <c r="F20" s="12"/>
      <c r="G20" s="12"/>
      <c r="H20" s="12"/>
    </row>
    <row r="21" spans="1:13" ht="30" x14ac:dyDescent="0.25">
      <c r="A21" s="23" t="s">
        <v>67</v>
      </c>
      <c r="B21" s="24" t="s">
        <v>68</v>
      </c>
      <c r="C21" s="18"/>
      <c r="D21" s="25" t="s">
        <v>69</v>
      </c>
      <c r="E21" s="25" t="s">
        <v>70</v>
      </c>
      <c r="F21" s="25" t="s">
        <v>71</v>
      </c>
      <c r="G21" s="25" t="s">
        <v>72</v>
      </c>
      <c r="H21" s="25" t="s">
        <v>73</v>
      </c>
    </row>
    <row r="22" spans="1:13" x14ac:dyDescent="0.25">
      <c r="A22" s="18" t="s">
        <v>74</v>
      </c>
      <c r="B22" s="18" t="s">
        <v>75</v>
      </c>
      <c r="C22" s="13" t="s">
        <v>76</v>
      </c>
      <c r="D22" s="26">
        <v>950</v>
      </c>
      <c r="E22" s="26">
        <v>492</v>
      </c>
      <c r="F22" s="26">
        <v>2332</v>
      </c>
      <c r="G22" s="26">
        <v>2762</v>
      </c>
      <c r="H22" s="26">
        <v>3204</v>
      </c>
    </row>
    <row r="23" spans="1:13" x14ac:dyDescent="0.25">
      <c r="A23" s="12"/>
      <c r="B23" s="12"/>
      <c r="C23" s="12"/>
      <c r="D23" s="12"/>
      <c r="E23" s="12"/>
      <c r="F23" s="12"/>
      <c r="G23" s="12"/>
      <c r="H23" s="12"/>
    </row>
    <row r="24" spans="1:13" x14ac:dyDescent="0.25">
      <c r="A24" s="633" t="s">
        <v>77</v>
      </c>
      <c r="B24" s="633"/>
      <c r="C24" s="633"/>
      <c r="D24" s="633"/>
      <c r="E24" s="633"/>
      <c r="F24" s="633"/>
      <c r="G24" s="633"/>
      <c r="H24" s="633"/>
    </row>
    <row r="25" spans="1:13" x14ac:dyDescent="0.25">
      <c r="A25" s="633" t="s">
        <v>78</v>
      </c>
      <c r="B25" s="633"/>
      <c r="C25" s="633"/>
      <c r="D25" s="633"/>
      <c r="E25" s="633"/>
      <c r="F25" s="633"/>
      <c r="G25" s="633"/>
      <c r="H25" s="633"/>
    </row>
    <row r="27" spans="1:13" x14ac:dyDescent="0.25">
      <c r="A27" s="23" t="s">
        <v>79</v>
      </c>
    </row>
    <row r="28" spans="1:13" x14ac:dyDescent="0.25">
      <c r="A28" s="27" t="s">
        <v>80</v>
      </c>
      <c r="B28" s="28">
        <v>0.19</v>
      </c>
    </row>
    <row r="29" spans="1:13" x14ac:dyDescent="0.25">
      <c r="A29" s="27" t="s">
        <v>81</v>
      </c>
      <c r="B29" s="29">
        <v>3.6499999999999998E-2</v>
      </c>
      <c r="M29" s="30"/>
    </row>
    <row r="31" spans="1:13" x14ac:dyDescent="0.25">
      <c r="A31" s="23" t="s">
        <v>82</v>
      </c>
      <c r="B31" s="24" t="s">
        <v>83</v>
      </c>
      <c r="C31" s="31"/>
      <c r="D31" s="31"/>
      <c r="E31" s="31"/>
      <c r="F31" s="31"/>
      <c r="G31" s="31"/>
      <c r="H31" s="31"/>
    </row>
    <row r="32" spans="1:13" x14ac:dyDescent="0.25">
      <c r="A32" s="32" t="s">
        <v>84</v>
      </c>
      <c r="B32" s="33" t="s">
        <v>85</v>
      </c>
    </row>
    <row r="33" spans="1:5" x14ac:dyDescent="0.25">
      <c r="A33" s="32" t="s">
        <v>86</v>
      </c>
      <c r="B33" s="33" t="s">
        <v>1268</v>
      </c>
    </row>
    <row r="34" spans="1:5" x14ac:dyDescent="0.25">
      <c r="A34" s="34"/>
      <c r="B34" t="s">
        <v>87</v>
      </c>
    </row>
    <row r="35" spans="1:5" x14ac:dyDescent="0.25">
      <c r="A35" s="34"/>
      <c r="B35" t="s">
        <v>88</v>
      </c>
    </row>
    <row r="36" spans="1:5" x14ac:dyDescent="0.25">
      <c r="A36" s="34"/>
      <c r="B36" t="s">
        <v>89</v>
      </c>
    </row>
    <row r="37" spans="1:5" x14ac:dyDescent="0.25">
      <c r="A37" s="34"/>
      <c r="B37" t="s">
        <v>90</v>
      </c>
    </row>
    <row r="38" spans="1:5" x14ac:dyDescent="0.25">
      <c r="A38" s="34"/>
      <c r="B38" t="s">
        <v>91</v>
      </c>
    </row>
    <row r="39" spans="1:5" x14ac:dyDescent="0.25">
      <c r="A39" s="34"/>
      <c r="B39" t="s">
        <v>92</v>
      </c>
    </row>
    <row r="40" spans="1:5" x14ac:dyDescent="0.25">
      <c r="A40" s="34"/>
      <c r="B40" t="s">
        <v>93</v>
      </c>
    </row>
    <row r="41" spans="1:5" ht="15.75" thickBot="1" x14ac:dyDescent="0.3">
      <c r="A41" s="34"/>
    </row>
    <row r="42" spans="1:5" ht="15.75" customHeight="1" thickBot="1" x14ac:dyDescent="0.3">
      <c r="A42" s="623" t="s">
        <v>94</v>
      </c>
      <c r="B42" s="623"/>
      <c r="C42" s="623"/>
      <c r="D42" s="623"/>
      <c r="E42" s="623"/>
    </row>
    <row r="43" spans="1:5" ht="15.75" customHeight="1" thickBot="1" x14ac:dyDescent="0.3">
      <c r="A43" s="623"/>
      <c r="B43" s="623"/>
      <c r="C43" s="623"/>
      <c r="D43" s="623"/>
      <c r="E43" s="623"/>
    </row>
    <row r="44" spans="1:5" ht="38.1" customHeight="1" thickBot="1" x14ac:dyDescent="0.3">
      <c r="A44" s="624" t="s">
        <v>95</v>
      </c>
      <c r="B44" s="625" t="s">
        <v>96</v>
      </c>
      <c r="C44" s="35" t="s">
        <v>97</v>
      </c>
      <c r="D44" s="626" t="s">
        <v>98</v>
      </c>
      <c r="E44" s="36" t="s">
        <v>99</v>
      </c>
    </row>
    <row r="45" spans="1:5" ht="38.1" customHeight="1" thickBot="1" x14ac:dyDescent="0.3">
      <c r="A45" s="624"/>
      <c r="B45" s="625"/>
      <c r="C45" s="37">
        <f>B6</f>
        <v>45383</v>
      </c>
      <c r="D45" s="626"/>
      <c r="E45" s="38" t="s">
        <v>100</v>
      </c>
    </row>
    <row r="46" spans="1:5" ht="15.75" customHeight="1" x14ac:dyDescent="0.25">
      <c r="A46" s="39" t="s">
        <v>101</v>
      </c>
      <c r="B46" s="40" t="s">
        <v>60</v>
      </c>
      <c r="C46" s="41">
        <f>D15</f>
        <v>0</v>
      </c>
      <c r="D46" s="41">
        <f>C46/(1-(B$28+B$29))</f>
        <v>0</v>
      </c>
      <c r="E46" s="42">
        <f>D46*1000</f>
        <v>0</v>
      </c>
    </row>
    <row r="47" spans="1:5" ht="15.75" customHeight="1" x14ac:dyDescent="0.25">
      <c r="A47" s="43" t="s">
        <v>102</v>
      </c>
      <c r="B47" s="44" t="s">
        <v>63</v>
      </c>
      <c r="C47" s="45">
        <f>D16</f>
        <v>3.3134706865013301</v>
      </c>
      <c r="D47" s="45">
        <f t="shared" ref="D47:D48" si="0">C47/(1-(B$28+B$29))</f>
        <v>4.2837371512622244</v>
      </c>
      <c r="E47" s="46">
        <f t="shared" ref="E47:E48" si="1">D47*1000</f>
        <v>4283.7371512622249</v>
      </c>
    </row>
    <row r="48" spans="1:5" ht="15.75" customHeight="1" thickBot="1" x14ac:dyDescent="0.3">
      <c r="A48" s="47" t="s">
        <v>103</v>
      </c>
      <c r="B48" s="48" t="s">
        <v>65</v>
      </c>
      <c r="C48" s="49">
        <f>D17</f>
        <v>2.44319611778295</v>
      </c>
      <c r="D48" s="49">
        <f t="shared" si="0"/>
        <v>3.1586245866618619</v>
      </c>
      <c r="E48" s="50">
        <f t="shared" si="1"/>
        <v>3158.6245866618619</v>
      </c>
    </row>
    <row r="49" spans="1:5" ht="15.75" customHeight="1" thickBot="1" x14ac:dyDescent="0.3">
      <c r="A49" s="34"/>
    </row>
    <row r="50" spans="1:5" ht="15.75" customHeight="1" thickBot="1" x14ac:dyDescent="0.3">
      <c r="A50" s="623" t="s">
        <v>104</v>
      </c>
      <c r="B50" s="623"/>
      <c r="C50" s="623"/>
      <c r="D50" s="623"/>
      <c r="E50" s="623"/>
    </row>
    <row r="51" spans="1:5" ht="15.75" customHeight="1" thickBot="1" x14ac:dyDescent="0.3">
      <c r="A51" s="623"/>
      <c r="B51" s="623"/>
      <c r="C51" s="623"/>
      <c r="D51" s="623"/>
      <c r="E51" s="623"/>
    </row>
    <row r="52" spans="1:5" ht="38.1" customHeight="1" thickBot="1" x14ac:dyDescent="0.3">
      <c r="A52" s="624" t="s">
        <v>95</v>
      </c>
      <c r="B52" s="625" t="s">
        <v>96</v>
      </c>
      <c r="C52" s="35" t="s">
        <v>97</v>
      </c>
      <c r="D52" s="626" t="s">
        <v>98</v>
      </c>
      <c r="E52" s="36" t="s">
        <v>99</v>
      </c>
    </row>
    <row r="53" spans="1:5" ht="38.1" customHeight="1" thickBot="1" x14ac:dyDescent="0.3">
      <c r="A53" s="624"/>
      <c r="B53" s="625"/>
      <c r="C53" s="37">
        <f>B6</f>
        <v>45383</v>
      </c>
      <c r="D53" s="626"/>
      <c r="E53" s="38" t="s">
        <v>100</v>
      </c>
    </row>
    <row r="54" spans="1:5" x14ac:dyDescent="0.25">
      <c r="A54" s="39" t="s">
        <v>101</v>
      </c>
      <c r="B54" s="40" t="s">
        <v>60</v>
      </c>
      <c r="C54" s="41">
        <f>E15</f>
        <v>0</v>
      </c>
      <c r="D54" s="41">
        <f t="shared" ref="D54:D56" si="2">C54/(1-(B$28+B$29))</f>
        <v>0</v>
      </c>
      <c r="E54" s="46">
        <f t="shared" ref="E54:E56" si="3">D54*1000</f>
        <v>0</v>
      </c>
    </row>
    <row r="55" spans="1:5" x14ac:dyDescent="0.25">
      <c r="A55" s="43" t="s">
        <v>102</v>
      </c>
      <c r="B55" s="44" t="s">
        <v>1269</v>
      </c>
      <c r="C55" s="45">
        <f>E16</f>
        <v>3.5032453337342102</v>
      </c>
      <c r="D55" s="45">
        <f t="shared" si="2"/>
        <v>4.529082525836083</v>
      </c>
      <c r="E55" s="46">
        <f t="shared" si="3"/>
        <v>4529.0825258360828</v>
      </c>
    </row>
    <row r="56" spans="1:5" ht="15.75" customHeight="1" thickBot="1" x14ac:dyDescent="0.3">
      <c r="A56" s="47" t="s">
        <v>103</v>
      </c>
      <c r="B56" s="48" t="s">
        <v>65</v>
      </c>
      <c r="C56" s="49">
        <f>E17</f>
        <v>0</v>
      </c>
      <c r="D56" s="49">
        <f t="shared" si="2"/>
        <v>0</v>
      </c>
      <c r="E56" s="50">
        <f t="shared" si="3"/>
        <v>0</v>
      </c>
    </row>
    <row r="57" spans="1:5" ht="15.75" customHeight="1" thickBot="1" x14ac:dyDescent="0.3">
      <c r="A57" s="34"/>
    </row>
    <row r="58" spans="1:5" ht="15.75" customHeight="1" thickBot="1" x14ac:dyDescent="0.3">
      <c r="A58" s="623" t="s">
        <v>105</v>
      </c>
      <c r="B58" s="623"/>
      <c r="C58" s="623"/>
      <c r="D58" s="623"/>
      <c r="E58" s="623"/>
    </row>
    <row r="59" spans="1:5" ht="15.75" thickBot="1" x14ac:dyDescent="0.3">
      <c r="A59" s="623"/>
      <c r="B59" s="623"/>
      <c r="C59" s="623"/>
      <c r="D59" s="623"/>
      <c r="E59" s="623"/>
    </row>
    <row r="60" spans="1:5" ht="38.1" customHeight="1" thickBot="1" x14ac:dyDescent="0.3">
      <c r="A60" s="624" t="s">
        <v>95</v>
      </c>
      <c r="B60" s="625" t="s">
        <v>96</v>
      </c>
      <c r="C60" s="35" t="s">
        <v>97</v>
      </c>
      <c r="D60" s="626" t="s">
        <v>98</v>
      </c>
      <c r="E60" s="36" t="s">
        <v>99</v>
      </c>
    </row>
    <row r="61" spans="1:5" ht="38.1" customHeight="1" thickBot="1" x14ac:dyDescent="0.3">
      <c r="A61" s="624"/>
      <c r="B61" s="625"/>
      <c r="C61" s="37">
        <f>B6</f>
        <v>45383</v>
      </c>
      <c r="D61" s="626"/>
      <c r="E61" s="38" t="s">
        <v>100</v>
      </c>
    </row>
    <row r="62" spans="1:5" x14ac:dyDescent="0.25">
      <c r="A62" s="39" t="s">
        <v>101</v>
      </c>
      <c r="B62" s="40" t="s">
        <v>60</v>
      </c>
      <c r="C62" s="41">
        <f>F15</f>
        <v>0</v>
      </c>
      <c r="D62" s="41">
        <f t="shared" ref="D62:D64" si="4">C62/(1-(B$28+B$29))</f>
        <v>0</v>
      </c>
      <c r="E62" s="46">
        <f t="shared" ref="E62:E64" si="5">D62*1000</f>
        <v>0</v>
      </c>
    </row>
    <row r="63" spans="1:5" x14ac:dyDescent="0.25">
      <c r="A63" s="43" t="s">
        <v>102</v>
      </c>
      <c r="B63" s="44" t="s">
        <v>63</v>
      </c>
      <c r="C63" s="45">
        <f>F16</f>
        <v>3.0765262484385798</v>
      </c>
      <c r="D63" s="45">
        <f t="shared" si="4"/>
        <v>3.9774095002438008</v>
      </c>
      <c r="E63" s="46">
        <f t="shared" si="5"/>
        <v>3977.4095002438007</v>
      </c>
    </row>
    <row r="64" spans="1:5" ht="15.75" thickBot="1" x14ac:dyDescent="0.3">
      <c r="A64" s="47" t="s">
        <v>103</v>
      </c>
      <c r="B64" s="48" t="s">
        <v>65</v>
      </c>
      <c r="C64" s="49">
        <f>F17</f>
        <v>2.63811438486074</v>
      </c>
      <c r="D64" s="49">
        <f t="shared" si="4"/>
        <v>3.4106197606473692</v>
      </c>
      <c r="E64" s="50">
        <f t="shared" si="5"/>
        <v>3410.6197606473693</v>
      </c>
    </row>
    <row r="65" spans="1:5" ht="15.75" thickBot="1" x14ac:dyDescent="0.3">
      <c r="A65" s="34"/>
    </row>
    <row r="66" spans="1:5" ht="15.75" thickBot="1" x14ac:dyDescent="0.3">
      <c r="A66" s="623" t="s">
        <v>106</v>
      </c>
      <c r="B66" s="623"/>
      <c r="C66" s="623"/>
      <c r="D66" s="623"/>
      <c r="E66" s="623"/>
    </row>
    <row r="67" spans="1:5" ht="15.75" thickBot="1" x14ac:dyDescent="0.3">
      <c r="A67" s="623"/>
      <c r="B67" s="623"/>
      <c r="C67" s="623"/>
      <c r="D67" s="623"/>
      <c r="E67" s="623"/>
    </row>
    <row r="68" spans="1:5" ht="38.1" customHeight="1" thickBot="1" x14ac:dyDescent="0.3">
      <c r="A68" s="624" t="s">
        <v>95</v>
      </c>
      <c r="B68" s="625" t="s">
        <v>96</v>
      </c>
      <c r="C68" s="35" t="s">
        <v>97</v>
      </c>
      <c r="D68" s="626" t="s">
        <v>98</v>
      </c>
      <c r="E68" s="36" t="s">
        <v>99</v>
      </c>
    </row>
    <row r="69" spans="1:5" ht="38.1" customHeight="1" thickBot="1" x14ac:dyDescent="0.3">
      <c r="A69" s="624"/>
      <c r="B69" s="625"/>
      <c r="C69" s="37">
        <f>B6</f>
        <v>45383</v>
      </c>
      <c r="D69" s="626"/>
      <c r="E69" s="38" t="s">
        <v>100</v>
      </c>
    </row>
    <row r="70" spans="1:5" x14ac:dyDescent="0.25">
      <c r="A70" s="39" t="s">
        <v>101</v>
      </c>
      <c r="B70" s="40" t="s">
        <v>60</v>
      </c>
      <c r="C70" s="41">
        <f>G15</f>
        <v>4.4653724423006498</v>
      </c>
      <c r="D70" s="41">
        <f t="shared" ref="D70:D72" si="6">C70/(1-(B$28+B$29))</f>
        <v>5.7729443339374917</v>
      </c>
      <c r="E70" s="46">
        <f t="shared" ref="E70:E72" si="7">D70*1000</f>
        <v>5772.944333937492</v>
      </c>
    </row>
    <row r="71" spans="1:5" x14ac:dyDescent="0.25">
      <c r="A71" s="43" t="s">
        <v>102</v>
      </c>
      <c r="B71" s="44" t="s">
        <v>63</v>
      </c>
      <c r="C71" s="45">
        <f>G16</f>
        <v>3.2491852053280401</v>
      </c>
      <c r="D71" s="45">
        <f t="shared" si="6"/>
        <v>4.2006272854919722</v>
      </c>
      <c r="E71" s="46">
        <f t="shared" si="7"/>
        <v>4200.6272854919725</v>
      </c>
    </row>
    <row r="72" spans="1:5" ht="15.75" thickBot="1" x14ac:dyDescent="0.3">
      <c r="A72" s="47" t="s">
        <v>103</v>
      </c>
      <c r="B72" s="48" t="s">
        <v>65</v>
      </c>
      <c r="C72" s="49">
        <f>G17</f>
        <v>2.6175822397737001</v>
      </c>
      <c r="D72" s="49">
        <f t="shared" si="6"/>
        <v>3.3840752938250809</v>
      </c>
      <c r="E72" s="50">
        <f t="shared" si="7"/>
        <v>3384.0752938250807</v>
      </c>
    </row>
    <row r="73" spans="1:5" ht="15.75" thickBot="1" x14ac:dyDescent="0.3">
      <c r="A73" s="34"/>
    </row>
    <row r="74" spans="1:5" ht="15.75" thickBot="1" x14ac:dyDescent="0.3">
      <c r="A74" s="623" t="s">
        <v>107</v>
      </c>
      <c r="B74" s="623"/>
      <c r="C74" s="623"/>
      <c r="D74" s="623"/>
      <c r="E74" s="623"/>
    </row>
    <row r="75" spans="1:5" ht="15.75" thickBot="1" x14ac:dyDescent="0.3">
      <c r="A75" s="623"/>
      <c r="B75" s="623"/>
      <c r="C75" s="623"/>
      <c r="D75" s="623"/>
      <c r="E75" s="623"/>
    </row>
    <row r="76" spans="1:5" ht="38.1" customHeight="1" thickBot="1" x14ac:dyDescent="0.3">
      <c r="A76" s="624" t="s">
        <v>95</v>
      </c>
      <c r="B76" s="625" t="s">
        <v>96</v>
      </c>
      <c r="C76" s="35" t="s">
        <v>97</v>
      </c>
      <c r="D76" s="626" t="s">
        <v>98</v>
      </c>
      <c r="E76" s="36" t="s">
        <v>99</v>
      </c>
    </row>
    <row r="77" spans="1:5" ht="38.1" customHeight="1" thickBot="1" x14ac:dyDescent="0.3">
      <c r="A77" s="624"/>
      <c r="B77" s="625"/>
      <c r="C77" s="37">
        <f>B6</f>
        <v>45383</v>
      </c>
      <c r="D77" s="626"/>
      <c r="E77" s="38" t="s">
        <v>100</v>
      </c>
    </row>
    <row r="78" spans="1:5" x14ac:dyDescent="0.25">
      <c r="A78" s="39" t="s">
        <v>101</v>
      </c>
      <c r="B78" s="40" t="s">
        <v>60</v>
      </c>
      <c r="C78" s="41">
        <f>H15</f>
        <v>5.3754730067859304</v>
      </c>
      <c r="D78" s="41">
        <f t="shared" ref="D78:D80" si="8">C78/(1-(B$28+B$29))</f>
        <v>6.9495449344355924</v>
      </c>
      <c r="E78" s="46">
        <f t="shared" ref="E78:E80" si="9">D78*1000</f>
        <v>6949.544934435592</v>
      </c>
    </row>
    <row r="79" spans="1:5" x14ac:dyDescent="0.25">
      <c r="A79" s="43" t="s">
        <v>102</v>
      </c>
      <c r="B79" s="44" t="s">
        <v>63</v>
      </c>
      <c r="C79" s="45">
        <f>H16</f>
        <v>4.0850541997439196</v>
      </c>
      <c r="D79" s="45">
        <f t="shared" si="8"/>
        <v>5.281259469610756</v>
      </c>
      <c r="E79" s="46">
        <f t="shared" si="9"/>
        <v>5281.2594696107562</v>
      </c>
    </row>
    <row r="80" spans="1:5" ht="15.75" thickBot="1" x14ac:dyDescent="0.3">
      <c r="A80" s="47" t="s">
        <v>103</v>
      </c>
      <c r="B80" s="48" t="s">
        <v>65</v>
      </c>
      <c r="C80" s="49">
        <f>H17</f>
        <v>3.1649247101118201</v>
      </c>
      <c r="D80" s="49">
        <f t="shared" si="8"/>
        <v>4.0916932257424952</v>
      </c>
      <c r="E80" s="50">
        <f t="shared" si="9"/>
        <v>4091.6932257424951</v>
      </c>
    </row>
    <row r="81" spans="1:7" x14ac:dyDescent="0.25">
      <c r="A81" s="34"/>
    </row>
    <row r="82" spans="1:7" x14ac:dyDescent="0.25">
      <c r="A82" s="34"/>
    </row>
    <row r="83" spans="1:7" x14ac:dyDescent="0.25">
      <c r="A83" s="32" t="s">
        <v>108</v>
      </c>
      <c r="B83" s="33" t="s">
        <v>109</v>
      </c>
    </row>
    <row r="84" spans="1:7" x14ac:dyDescent="0.25">
      <c r="A84" s="32" t="s">
        <v>110</v>
      </c>
      <c r="B84" s="33" t="s">
        <v>111</v>
      </c>
    </row>
    <row r="85" spans="1:7" x14ac:dyDescent="0.25">
      <c r="A85" s="34"/>
      <c r="B85" t="s">
        <v>112</v>
      </c>
      <c r="E85" t="s">
        <v>113</v>
      </c>
    </row>
    <row r="86" spans="1:7" x14ac:dyDescent="0.25">
      <c r="A86" s="34"/>
      <c r="B86" t="s">
        <v>114</v>
      </c>
      <c r="E86" t="s">
        <v>115</v>
      </c>
    </row>
    <row r="87" spans="1:7" x14ac:dyDescent="0.25">
      <c r="A87" s="34"/>
      <c r="B87" t="s">
        <v>116</v>
      </c>
      <c r="E87" t="s">
        <v>117</v>
      </c>
    </row>
    <row r="88" spans="1:7" x14ac:dyDescent="0.25">
      <c r="A88" s="34"/>
      <c r="B88" t="s">
        <v>118</v>
      </c>
      <c r="E88" t="s">
        <v>119</v>
      </c>
    </row>
    <row r="89" spans="1:7" x14ac:dyDescent="0.25">
      <c r="A89" s="34"/>
      <c r="B89" t="s">
        <v>88</v>
      </c>
    </row>
    <row r="90" spans="1:7" x14ac:dyDescent="0.25">
      <c r="A90" s="34"/>
      <c r="B90" t="s">
        <v>120</v>
      </c>
    </row>
    <row r="92" spans="1:7" ht="15" customHeight="1" x14ac:dyDescent="0.25">
      <c r="A92" s="617" t="s">
        <v>121</v>
      </c>
      <c r="B92" s="617"/>
      <c r="C92" s="617"/>
      <c r="D92" s="617"/>
      <c r="E92" s="617"/>
      <c r="F92" s="617"/>
      <c r="G92" s="617"/>
    </row>
    <row r="93" spans="1:7" ht="15" customHeight="1" x14ac:dyDescent="0.25">
      <c r="A93" s="617" t="s">
        <v>114</v>
      </c>
      <c r="B93" s="617"/>
      <c r="C93" s="617"/>
      <c r="D93" s="617"/>
      <c r="E93" s="617"/>
      <c r="F93" s="617"/>
      <c r="G93" s="617"/>
    </row>
    <row r="94" spans="1:7" ht="15" customHeight="1" x14ac:dyDescent="0.25">
      <c r="A94" s="620" t="s">
        <v>122</v>
      </c>
      <c r="B94" s="620"/>
      <c r="C94" s="51">
        <f>$A$7</f>
        <v>270.23700000000002</v>
      </c>
      <c r="D94" s="620" t="s">
        <v>123</v>
      </c>
      <c r="E94" s="620"/>
      <c r="F94" s="51">
        <f>$B$7</f>
        <v>567.09199999999998</v>
      </c>
      <c r="G94" s="52"/>
    </row>
    <row r="95" spans="1:7" ht="15" customHeight="1" x14ac:dyDescent="0.25">
      <c r="A95" s="621" t="s">
        <v>124</v>
      </c>
      <c r="B95" s="621"/>
      <c r="C95" s="53">
        <f>F94/C94</f>
        <v>2.0984987251930711</v>
      </c>
      <c r="D95" s="54" t="s">
        <v>80</v>
      </c>
      <c r="E95" s="55">
        <f>$B$28</f>
        <v>0.19</v>
      </c>
      <c r="F95" s="53" t="s">
        <v>125</v>
      </c>
      <c r="G95" s="56">
        <v>0</v>
      </c>
    </row>
    <row r="96" spans="1:7" ht="15" customHeight="1" x14ac:dyDescent="0.25">
      <c r="A96" s="620" t="s">
        <v>126</v>
      </c>
      <c r="B96" s="620"/>
      <c r="C96" s="620" t="s">
        <v>127</v>
      </c>
      <c r="D96" s="620" t="s">
        <v>128</v>
      </c>
      <c r="E96" s="620"/>
      <c r="F96" s="622" t="s">
        <v>129</v>
      </c>
      <c r="G96" s="620" t="s">
        <v>99</v>
      </c>
    </row>
    <row r="97" spans="1:7" ht="15" customHeight="1" x14ac:dyDescent="0.25">
      <c r="A97" s="620"/>
      <c r="B97" s="620"/>
      <c r="C97" s="620"/>
      <c r="D97" s="620"/>
      <c r="E97" s="620"/>
      <c r="F97" s="622"/>
      <c r="G97" s="620"/>
    </row>
    <row r="98" spans="1:7" ht="15" customHeight="1" x14ac:dyDescent="0.25">
      <c r="A98" s="617" t="s">
        <v>130</v>
      </c>
      <c r="B98" s="617"/>
      <c r="C98" s="617"/>
      <c r="D98" s="617"/>
      <c r="E98" s="617"/>
      <c r="F98" s="617"/>
      <c r="G98" s="617"/>
    </row>
    <row r="99" spans="1:7" x14ac:dyDescent="0.25">
      <c r="A99" s="618" t="s">
        <v>131</v>
      </c>
      <c r="B99" s="618"/>
      <c r="C99" s="57">
        <v>950</v>
      </c>
      <c r="D99" s="619" t="s">
        <v>132</v>
      </c>
      <c r="E99" s="619"/>
      <c r="F99" s="57">
        <f>IF(C99=0,0,((26.939+0.253*C99)/(1-E$95))*$C$95)</f>
        <v>692.47608118287746</v>
      </c>
      <c r="G99" s="58">
        <f>F99</f>
        <v>692.47608118287746</v>
      </c>
    </row>
    <row r="100" spans="1:7" x14ac:dyDescent="0.25">
      <c r="A100" s="618" t="s">
        <v>133</v>
      </c>
      <c r="B100" s="618"/>
      <c r="C100" s="57">
        <v>0</v>
      </c>
      <c r="D100" s="619" t="s">
        <v>134</v>
      </c>
      <c r="E100" s="619"/>
      <c r="F100" s="57">
        <f>IF(C100=0,0,((26.939+0.299*C100)/(1-E$95))*$C$95)</f>
        <v>0</v>
      </c>
      <c r="G100" s="58">
        <f t="shared" ref="G100" si="10">F100</f>
        <v>0</v>
      </c>
    </row>
    <row r="101" spans="1:7" x14ac:dyDescent="0.25">
      <c r="A101" s="618" t="s">
        <v>135</v>
      </c>
      <c r="B101" s="618"/>
      <c r="C101" s="57">
        <v>0</v>
      </c>
      <c r="D101" s="619" t="s">
        <v>136</v>
      </c>
      <c r="E101" s="619"/>
      <c r="F101" s="57">
        <f>IF(C101=0,0,((26.939+0.412*C101)/(1-E$95))*$C$95)</f>
        <v>0</v>
      </c>
      <c r="G101" s="58">
        <f>SUM(F99:F101)</f>
        <v>692.47608118287746</v>
      </c>
    </row>
    <row r="102" spans="1:7" x14ac:dyDescent="0.25">
      <c r="A102" s="617" t="s">
        <v>137</v>
      </c>
      <c r="B102" s="617"/>
      <c r="C102" s="617"/>
      <c r="D102" s="617"/>
      <c r="E102" s="617"/>
      <c r="F102" s="617"/>
      <c r="G102" s="617"/>
    </row>
    <row r="103" spans="1:7" x14ac:dyDescent="0.25">
      <c r="A103" s="618" t="s">
        <v>131</v>
      </c>
      <c r="B103" s="618"/>
      <c r="C103" s="57">
        <v>950</v>
      </c>
      <c r="D103" s="619" t="s">
        <v>132</v>
      </c>
      <c r="E103" s="619"/>
      <c r="F103" s="57">
        <f>IF(C103=0,0,((26.939+0.253*C103)/(1-E$95))*$C$95)</f>
        <v>692.47608118287746</v>
      </c>
      <c r="G103" s="58">
        <f>F103</f>
        <v>692.47608118287746</v>
      </c>
    </row>
    <row r="104" spans="1:7" x14ac:dyDescent="0.25">
      <c r="A104" s="618" t="s">
        <v>133</v>
      </c>
      <c r="B104" s="618"/>
      <c r="C104" s="57">
        <v>0</v>
      </c>
      <c r="D104" s="619" t="s">
        <v>134</v>
      </c>
      <c r="E104" s="619"/>
      <c r="F104" s="57">
        <f>IF(C104=0,0,((26.939+0.299*C104)/(1-E$95))*$C$95)</f>
        <v>0</v>
      </c>
      <c r="G104" s="58">
        <f t="shared" ref="G104" si="11">F104</f>
        <v>0</v>
      </c>
    </row>
    <row r="105" spans="1:7" x14ac:dyDescent="0.25">
      <c r="A105" s="618" t="s">
        <v>135</v>
      </c>
      <c r="B105" s="618"/>
      <c r="C105" s="57">
        <v>0</v>
      </c>
      <c r="D105" s="619" t="s">
        <v>136</v>
      </c>
      <c r="E105" s="619"/>
      <c r="F105" s="57">
        <f>IF(C105=0,0,((26.939+0.412*C105)/(1-E$95))*$C$95)</f>
        <v>0</v>
      </c>
      <c r="G105" s="58">
        <f>SUM(F103:F105)</f>
        <v>692.47608118287746</v>
      </c>
    </row>
    <row r="106" spans="1:7" x14ac:dyDescent="0.25">
      <c r="A106" s="617" t="s">
        <v>138</v>
      </c>
      <c r="B106" s="617"/>
      <c r="C106" s="617"/>
      <c r="D106" s="617"/>
      <c r="E106" s="617"/>
      <c r="F106" s="617"/>
      <c r="G106" s="617"/>
    </row>
    <row r="107" spans="1:7" x14ac:dyDescent="0.25">
      <c r="A107" s="618" t="s">
        <v>131</v>
      </c>
      <c r="B107" s="618"/>
      <c r="C107" s="57">
        <v>950</v>
      </c>
      <c r="D107" s="619" t="s">
        <v>132</v>
      </c>
      <c r="E107" s="619"/>
      <c r="F107" s="57">
        <f>IF(C107=0,0,((26.939+0.253*C107)/(1-E$95))*$C$95)</f>
        <v>692.47608118287746</v>
      </c>
      <c r="G107" s="58">
        <f>F107</f>
        <v>692.47608118287746</v>
      </c>
    </row>
    <row r="108" spans="1:7" x14ac:dyDescent="0.25">
      <c r="A108" s="618" t="s">
        <v>133</v>
      </c>
      <c r="B108" s="618"/>
      <c r="C108" s="57">
        <v>0</v>
      </c>
      <c r="D108" s="619" t="s">
        <v>134</v>
      </c>
      <c r="E108" s="619"/>
      <c r="F108" s="57">
        <f>IF(C108=0,0,((26.939+0.299*C108)/(1-E$95))*$C$95)</f>
        <v>0</v>
      </c>
      <c r="G108" s="58">
        <f t="shared" ref="G108" si="12">F108</f>
        <v>0</v>
      </c>
    </row>
    <row r="109" spans="1:7" x14ac:dyDescent="0.25">
      <c r="A109" s="618" t="s">
        <v>135</v>
      </c>
      <c r="B109" s="618"/>
      <c r="C109" s="57">
        <v>0</v>
      </c>
      <c r="D109" s="619" t="s">
        <v>136</v>
      </c>
      <c r="E109" s="619"/>
      <c r="F109" s="57">
        <f>IF(C109=0,0,((26.939+0.412*C109)/(1-E$95))*$C$95)</f>
        <v>0</v>
      </c>
      <c r="G109" s="58">
        <f>SUM(F107:F109)</f>
        <v>692.47608118287746</v>
      </c>
    </row>
    <row r="111" spans="1:7" x14ac:dyDescent="0.25">
      <c r="A111" s="617" t="s">
        <v>139</v>
      </c>
      <c r="B111" s="617"/>
      <c r="C111" s="617"/>
      <c r="D111" s="617"/>
      <c r="E111" s="617"/>
      <c r="F111" s="617"/>
      <c r="G111" s="617"/>
    </row>
    <row r="112" spans="1:7" x14ac:dyDescent="0.25">
      <c r="A112" s="617" t="s">
        <v>114</v>
      </c>
      <c r="B112" s="617"/>
      <c r="C112" s="617"/>
      <c r="D112" s="617"/>
      <c r="E112" s="617"/>
      <c r="F112" s="617"/>
      <c r="G112" s="617"/>
    </row>
    <row r="113" spans="1:7" x14ac:dyDescent="0.25">
      <c r="A113" s="620" t="s">
        <v>122</v>
      </c>
      <c r="B113" s="620"/>
      <c r="C113" s="51">
        <f>$A$7</f>
        <v>270.23700000000002</v>
      </c>
      <c r="D113" s="620" t="s">
        <v>123</v>
      </c>
      <c r="E113" s="620"/>
      <c r="F113" s="51">
        <f>$B$7</f>
        <v>567.09199999999998</v>
      </c>
      <c r="G113" s="52"/>
    </row>
    <row r="114" spans="1:7" x14ac:dyDescent="0.25">
      <c r="A114" s="621" t="s">
        <v>124</v>
      </c>
      <c r="B114" s="621"/>
      <c r="C114" s="53">
        <f>F113/C113</f>
        <v>2.0984987251930711</v>
      </c>
      <c r="D114" s="54" t="s">
        <v>80</v>
      </c>
      <c r="E114" s="55">
        <f>$B$28</f>
        <v>0.19</v>
      </c>
      <c r="F114" s="53" t="s">
        <v>125</v>
      </c>
      <c r="G114" s="56">
        <v>0</v>
      </c>
    </row>
    <row r="115" spans="1:7" x14ac:dyDescent="0.25">
      <c r="A115" s="620" t="s">
        <v>126</v>
      </c>
      <c r="B115" s="620"/>
      <c r="C115" s="620" t="s">
        <v>127</v>
      </c>
      <c r="D115" s="620" t="s">
        <v>128</v>
      </c>
      <c r="E115" s="620"/>
      <c r="F115" s="622" t="s">
        <v>129</v>
      </c>
      <c r="G115" s="620" t="s">
        <v>99</v>
      </c>
    </row>
    <row r="116" spans="1:7" x14ac:dyDescent="0.25">
      <c r="A116" s="620"/>
      <c r="B116" s="620"/>
      <c r="C116" s="620"/>
      <c r="D116" s="620"/>
      <c r="E116" s="620"/>
      <c r="F116" s="622"/>
      <c r="G116" s="620"/>
    </row>
    <row r="117" spans="1:7" x14ac:dyDescent="0.25">
      <c r="A117" s="617" t="s">
        <v>130</v>
      </c>
      <c r="B117" s="617"/>
      <c r="C117" s="617"/>
      <c r="D117" s="617"/>
      <c r="E117" s="617"/>
      <c r="F117" s="617"/>
      <c r="G117" s="617"/>
    </row>
    <row r="118" spans="1:7" x14ac:dyDescent="0.25">
      <c r="A118" s="618" t="s">
        <v>131</v>
      </c>
      <c r="B118" s="618"/>
      <c r="C118" s="57">
        <v>0</v>
      </c>
      <c r="D118" s="619" t="s">
        <v>132</v>
      </c>
      <c r="E118" s="619"/>
      <c r="F118" s="57">
        <f>IF(C118=0,0,((26.939+0.253*C118)/(1-E$95))*$C$95)</f>
        <v>0</v>
      </c>
      <c r="G118" s="58">
        <f>F118</f>
        <v>0</v>
      </c>
    </row>
    <row r="119" spans="1:7" x14ac:dyDescent="0.25">
      <c r="A119" s="618" t="s">
        <v>133</v>
      </c>
      <c r="B119" s="618"/>
      <c r="C119" s="57">
        <v>0</v>
      </c>
      <c r="D119" s="619" t="s">
        <v>134</v>
      </c>
      <c r="E119" s="619"/>
      <c r="F119" s="57">
        <f>IF(C119=0,0,((26.939+0.299*C119)/(1-E$95))*$C$95)</f>
        <v>0</v>
      </c>
      <c r="G119" s="58">
        <f t="shared" ref="G119" si="13">F119</f>
        <v>0</v>
      </c>
    </row>
    <row r="120" spans="1:7" x14ac:dyDescent="0.25">
      <c r="A120" s="618" t="s">
        <v>135</v>
      </c>
      <c r="B120" s="618"/>
      <c r="C120" s="57">
        <v>0</v>
      </c>
      <c r="D120" s="619" t="s">
        <v>136</v>
      </c>
      <c r="E120" s="619"/>
      <c r="F120" s="57">
        <f>IF(C120=0,0,((26.939+0.412*C120)/(1-E$95))*$C$95)</f>
        <v>0</v>
      </c>
      <c r="G120" s="58">
        <f>SUM(F118:F120)</f>
        <v>0</v>
      </c>
    </row>
    <row r="121" spans="1:7" x14ac:dyDescent="0.25">
      <c r="A121" s="617" t="s">
        <v>137</v>
      </c>
      <c r="B121" s="617"/>
      <c r="C121" s="617"/>
      <c r="D121" s="617"/>
      <c r="E121" s="617"/>
      <c r="F121" s="617"/>
      <c r="G121" s="617"/>
    </row>
    <row r="122" spans="1:7" x14ac:dyDescent="0.25">
      <c r="A122" s="618" t="s">
        <v>131</v>
      </c>
      <c r="B122" s="618"/>
      <c r="C122" s="57">
        <v>492</v>
      </c>
      <c r="D122" s="619" t="s">
        <v>132</v>
      </c>
      <c r="E122" s="619"/>
      <c r="F122" s="57">
        <f t="shared" ref="F122" si="14">IF(C122=0,0,((26.939+0.253*C122)/(1-E$95))*$C$95)</f>
        <v>392.27677095692445</v>
      </c>
      <c r="G122" s="58">
        <f>F122</f>
        <v>392.27677095692445</v>
      </c>
    </row>
    <row r="123" spans="1:7" x14ac:dyDescent="0.25">
      <c r="A123" s="618" t="s">
        <v>133</v>
      </c>
      <c r="B123" s="618"/>
      <c r="C123" s="57">
        <v>0</v>
      </c>
      <c r="D123" s="619" t="s">
        <v>134</v>
      </c>
      <c r="E123" s="619"/>
      <c r="F123" s="57">
        <f>IF(C123=0,0,((26.939+0.299*C123)/(1-E$95))*$C$95)</f>
        <v>0</v>
      </c>
      <c r="G123" s="58">
        <f t="shared" ref="G123" si="15">F123</f>
        <v>0</v>
      </c>
    </row>
    <row r="124" spans="1:7" x14ac:dyDescent="0.25">
      <c r="A124" s="618" t="s">
        <v>135</v>
      </c>
      <c r="B124" s="618"/>
      <c r="C124" s="57">
        <v>0</v>
      </c>
      <c r="D124" s="619" t="s">
        <v>136</v>
      </c>
      <c r="E124" s="619"/>
      <c r="F124" s="57">
        <f>IF(C124=0,0,((26.939+0.412*C124)/(1-E$95))*$C$95)</f>
        <v>0</v>
      </c>
      <c r="G124" s="58">
        <f>SUM(F122:F124)</f>
        <v>392.27677095692445</v>
      </c>
    </row>
    <row r="125" spans="1:7" x14ac:dyDescent="0.25">
      <c r="A125" s="617" t="s">
        <v>138</v>
      </c>
      <c r="B125" s="617"/>
      <c r="C125" s="617"/>
      <c r="D125" s="617"/>
      <c r="E125" s="617"/>
      <c r="F125" s="617"/>
      <c r="G125" s="617"/>
    </row>
    <row r="126" spans="1:7" x14ac:dyDescent="0.25">
      <c r="A126" s="618" t="s">
        <v>131</v>
      </c>
      <c r="B126" s="618"/>
      <c r="C126" s="57">
        <v>0</v>
      </c>
      <c r="D126" s="619" t="s">
        <v>132</v>
      </c>
      <c r="E126" s="619"/>
      <c r="F126" s="57">
        <f t="shared" ref="F126" si="16">IF(C126=0,0,((26.939+0.253*C126)/(1-E$95))*$C$95)</f>
        <v>0</v>
      </c>
      <c r="G126" s="58">
        <f>F126</f>
        <v>0</v>
      </c>
    </row>
    <row r="127" spans="1:7" x14ac:dyDescent="0.25">
      <c r="A127" s="618" t="s">
        <v>133</v>
      </c>
      <c r="B127" s="618"/>
      <c r="C127" s="57">
        <v>0</v>
      </c>
      <c r="D127" s="619" t="s">
        <v>134</v>
      </c>
      <c r="E127" s="619"/>
      <c r="F127" s="57">
        <f>IF(C127=0,0,((26.939+0.299*C127)/(1-E$95))*$C$95)</f>
        <v>0</v>
      </c>
      <c r="G127" s="58">
        <f t="shared" ref="G127" si="17">F127</f>
        <v>0</v>
      </c>
    </row>
    <row r="128" spans="1:7" x14ac:dyDescent="0.25">
      <c r="A128" s="618" t="s">
        <v>135</v>
      </c>
      <c r="B128" s="618"/>
      <c r="C128" s="57">
        <v>0</v>
      </c>
      <c r="D128" s="619" t="s">
        <v>136</v>
      </c>
      <c r="E128" s="619"/>
      <c r="F128" s="57">
        <f>IF(C128=0,0,((26.939+0.412*C128)/(1-E$95))*$C$95)</f>
        <v>0</v>
      </c>
      <c r="G128" s="58">
        <f>SUM(F126:F128)</f>
        <v>0</v>
      </c>
    </row>
    <row r="130" spans="1:7" x14ac:dyDescent="0.25">
      <c r="A130" s="617" t="s">
        <v>140</v>
      </c>
      <c r="B130" s="617"/>
      <c r="C130" s="617"/>
      <c r="D130" s="617"/>
      <c r="E130" s="617"/>
      <c r="F130" s="617"/>
      <c r="G130" s="617"/>
    </row>
    <row r="131" spans="1:7" x14ac:dyDescent="0.25">
      <c r="A131" s="617" t="s">
        <v>114</v>
      </c>
      <c r="B131" s="617"/>
      <c r="C131" s="617"/>
      <c r="D131" s="617"/>
      <c r="E131" s="617"/>
      <c r="F131" s="617"/>
      <c r="G131" s="617"/>
    </row>
    <row r="132" spans="1:7" x14ac:dyDescent="0.25">
      <c r="A132" s="620" t="s">
        <v>122</v>
      </c>
      <c r="B132" s="620"/>
      <c r="C132" s="51">
        <f>$A$7</f>
        <v>270.23700000000002</v>
      </c>
      <c r="D132" s="620" t="s">
        <v>123</v>
      </c>
      <c r="E132" s="620"/>
      <c r="F132" s="51">
        <f>$B$7</f>
        <v>567.09199999999998</v>
      </c>
      <c r="G132" s="52"/>
    </row>
    <row r="133" spans="1:7" x14ac:dyDescent="0.25">
      <c r="A133" s="621" t="s">
        <v>124</v>
      </c>
      <c r="B133" s="621"/>
      <c r="C133" s="53">
        <f>F132/C132</f>
        <v>2.0984987251930711</v>
      </c>
      <c r="D133" s="54" t="s">
        <v>80</v>
      </c>
      <c r="E133" s="55">
        <f>$B$28</f>
        <v>0.19</v>
      </c>
      <c r="F133" s="53" t="s">
        <v>125</v>
      </c>
      <c r="G133" s="56">
        <v>0</v>
      </c>
    </row>
    <row r="134" spans="1:7" x14ac:dyDescent="0.25">
      <c r="A134" s="620" t="s">
        <v>126</v>
      </c>
      <c r="B134" s="620"/>
      <c r="C134" s="620" t="s">
        <v>127</v>
      </c>
      <c r="D134" s="620" t="s">
        <v>128</v>
      </c>
      <c r="E134" s="620"/>
      <c r="F134" s="622" t="s">
        <v>129</v>
      </c>
      <c r="G134" s="620" t="s">
        <v>99</v>
      </c>
    </row>
    <row r="135" spans="1:7" x14ac:dyDescent="0.25">
      <c r="A135" s="620"/>
      <c r="B135" s="620"/>
      <c r="C135" s="620"/>
      <c r="D135" s="620"/>
      <c r="E135" s="620"/>
      <c r="F135" s="622"/>
      <c r="G135" s="620"/>
    </row>
    <row r="136" spans="1:7" x14ac:dyDescent="0.25">
      <c r="A136" s="617" t="s">
        <v>130</v>
      </c>
      <c r="B136" s="617"/>
      <c r="C136" s="617"/>
      <c r="D136" s="617"/>
      <c r="E136" s="617"/>
      <c r="F136" s="617"/>
      <c r="G136" s="617"/>
    </row>
    <row r="137" spans="1:7" x14ac:dyDescent="0.25">
      <c r="A137" s="618" t="s">
        <v>131</v>
      </c>
      <c r="B137" s="618"/>
      <c r="C137" s="57">
        <v>0</v>
      </c>
      <c r="D137" s="619" t="s">
        <v>132</v>
      </c>
      <c r="E137" s="619"/>
      <c r="F137" s="57">
        <f>IF(C137=0,0,((26.939+0.253*C137)/(1-E$95))*$C$95)</f>
        <v>0</v>
      </c>
      <c r="G137" s="58">
        <f>F137</f>
        <v>0</v>
      </c>
    </row>
    <row r="138" spans="1:7" x14ac:dyDescent="0.25">
      <c r="A138" s="618" t="s">
        <v>133</v>
      </c>
      <c r="B138" s="618"/>
      <c r="C138" s="57">
        <v>0</v>
      </c>
      <c r="D138" s="619" t="s">
        <v>134</v>
      </c>
      <c r="E138" s="619"/>
      <c r="F138" s="57">
        <f>IF(C138=0,0,((26.939+0.299*C138)/(1-E$95))*$C$95)</f>
        <v>0</v>
      </c>
      <c r="G138" s="58">
        <f t="shared" ref="G138" si="18">F138</f>
        <v>0</v>
      </c>
    </row>
    <row r="139" spans="1:7" x14ac:dyDescent="0.25">
      <c r="A139" s="618" t="s">
        <v>135</v>
      </c>
      <c r="B139" s="618"/>
      <c r="C139" s="57">
        <v>0</v>
      </c>
      <c r="D139" s="619" t="s">
        <v>136</v>
      </c>
      <c r="E139" s="619"/>
      <c r="F139" s="57">
        <f>IF(C139=0,0,((26.939+0.412*C139)/(1-E$95))*$C$95)</f>
        <v>0</v>
      </c>
      <c r="G139" s="58">
        <f>SUM(F137:F139)</f>
        <v>0</v>
      </c>
    </row>
    <row r="140" spans="1:7" x14ac:dyDescent="0.25">
      <c r="A140" s="617" t="s">
        <v>137</v>
      </c>
      <c r="B140" s="617"/>
      <c r="C140" s="617"/>
      <c r="D140" s="617"/>
      <c r="E140" s="617"/>
      <c r="F140" s="617"/>
      <c r="G140" s="617"/>
    </row>
    <row r="141" spans="1:7" x14ac:dyDescent="0.25">
      <c r="A141" s="618" t="s">
        <v>131</v>
      </c>
      <c r="B141" s="618"/>
      <c r="C141" s="57">
        <v>2332</v>
      </c>
      <c r="D141" s="619" t="s">
        <v>132</v>
      </c>
      <c r="E141" s="619"/>
      <c r="F141" s="57">
        <f t="shared" ref="F141" si="19">IF(C141=0,0,((26.939+0.253*C141)/(1-E$95))*$C$95)</f>
        <v>1598.317667934552</v>
      </c>
      <c r="G141" s="58">
        <f>F141</f>
        <v>1598.317667934552</v>
      </c>
    </row>
    <row r="142" spans="1:7" x14ac:dyDescent="0.25">
      <c r="A142" s="618" t="s">
        <v>133</v>
      </c>
      <c r="B142" s="618"/>
      <c r="C142" s="57">
        <v>0</v>
      </c>
      <c r="D142" s="619" t="s">
        <v>134</v>
      </c>
      <c r="E142" s="619"/>
      <c r="F142" s="57">
        <f>IF(C142=0,0,((26.939+0.299*C142)/(1-E$95))*$C$95)</f>
        <v>0</v>
      </c>
      <c r="G142" s="58">
        <f t="shared" ref="G142" si="20">F142</f>
        <v>0</v>
      </c>
    </row>
    <row r="143" spans="1:7" x14ac:dyDescent="0.25">
      <c r="A143" s="618" t="s">
        <v>135</v>
      </c>
      <c r="B143" s="618"/>
      <c r="C143" s="57">
        <v>0</v>
      </c>
      <c r="D143" s="619" t="s">
        <v>136</v>
      </c>
      <c r="E143" s="619"/>
      <c r="F143" s="57">
        <f>IF(C143=0,0,((26.939+0.412*C143)/(1-E$95))*$C$95)</f>
        <v>0</v>
      </c>
      <c r="G143" s="58">
        <f>SUM(F141:F143)</f>
        <v>1598.317667934552</v>
      </c>
    </row>
    <row r="144" spans="1:7" x14ac:dyDescent="0.25">
      <c r="A144" s="617" t="s">
        <v>138</v>
      </c>
      <c r="B144" s="617"/>
      <c r="C144" s="617"/>
      <c r="D144" s="617"/>
      <c r="E144" s="617"/>
      <c r="F144" s="617"/>
      <c r="G144" s="617"/>
    </row>
    <row r="145" spans="1:12" x14ac:dyDescent="0.25">
      <c r="A145" s="618" t="s">
        <v>131</v>
      </c>
      <c r="B145" s="618"/>
      <c r="C145" s="57">
        <v>2332</v>
      </c>
      <c r="D145" s="619" t="s">
        <v>132</v>
      </c>
      <c r="E145" s="619"/>
      <c r="F145" s="57">
        <f t="shared" ref="F145" si="21">IF(C145=0,0,((26.939+0.253*C145)/(1-E$95))*$C$95)</f>
        <v>1598.317667934552</v>
      </c>
      <c r="G145" s="58">
        <f>F145</f>
        <v>1598.317667934552</v>
      </c>
    </row>
    <row r="146" spans="1:12" x14ac:dyDescent="0.25">
      <c r="A146" s="618" t="s">
        <v>133</v>
      </c>
      <c r="B146" s="618"/>
      <c r="C146" s="57">
        <v>0</v>
      </c>
      <c r="D146" s="619" t="s">
        <v>134</v>
      </c>
      <c r="E146" s="619"/>
      <c r="F146" s="57">
        <f>IF(C146=0,0,((26.939+0.299*C146)/(1-E$95))*$C$95)</f>
        <v>0</v>
      </c>
      <c r="G146" s="58">
        <f t="shared" ref="G146" si="22">F146</f>
        <v>0</v>
      </c>
    </row>
    <row r="147" spans="1:12" x14ac:dyDescent="0.25">
      <c r="A147" s="618" t="s">
        <v>135</v>
      </c>
      <c r="B147" s="618"/>
      <c r="C147" s="57">
        <v>0</v>
      </c>
      <c r="D147" s="619" t="s">
        <v>136</v>
      </c>
      <c r="E147" s="619"/>
      <c r="F147" s="57">
        <f>IF(C147=0,0,((26.939+0.412*C147)/(1-E$95))*$C$95)</f>
        <v>0</v>
      </c>
      <c r="G147" s="58">
        <f>SUM(F145:F147)</f>
        <v>1598.317667934552</v>
      </c>
    </row>
    <row r="149" spans="1:12" x14ac:dyDescent="0.25">
      <c r="A149" s="617" t="s">
        <v>141</v>
      </c>
      <c r="B149" s="617"/>
      <c r="C149" s="617"/>
      <c r="D149" s="617"/>
      <c r="E149" s="617"/>
      <c r="F149" s="617"/>
      <c r="G149" s="617"/>
    </row>
    <row r="150" spans="1:12" x14ac:dyDescent="0.25">
      <c r="A150" s="617" t="s">
        <v>114</v>
      </c>
      <c r="B150" s="617"/>
      <c r="C150" s="617"/>
      <c r="D150" s="617"/>
      <c r="E150" s="617"/>
      <c r="F150" s="617"/>
      <c r="G150" s="617"/>
    </row>
    <row r="151" spans="1:12" x14ac:dyDescent="0.25">
      <c r="A151" s="620" t="s">
        <v>122</v>
      </c>
      <c r="B151" s="620"/>
      <c r="C151" s="51">
        <f>$A$7</f>
        <v>270.23700000000002</v>
      </c>
      <c r="D151" s="620" t="s">
        <v>123</v>
      </c>
      <c r="E151" s="620"/>
      <c r="F151" s="51">
        <f>$B$7</f>
        <v>567.09199999999998</v>
      </c>
      <c r="G151" s="52"/>
    </row>
    <row r="152" spans="1:12" x14ac:dyDescent="0.25">
      <c r="A152" s="621" t="s">
        <v>124</v>
      </c>
      <c r="B152" s="621"/>
      <c r="C152" s="53">
        <f>F151/C151</f>
        <v>2.0984987251930711</v>
      </c>
      <c r="D152" s="54" t="s">
        <v>80</v>
      </c>
      <c r="E152" s="55">
        <f>$B$28</f>
        <v>0.19</v>
      </c>
      <c r="F152" s="53" t="s">
        <v>125</v>
      </c>
      <c r="G152" s="56">
        <v>0</v>
      </c>
    </row>
    <row r="153" spans="1:12" x14ac:dyDescent="0.25">
      <c r="A153" s="620" t="s">
        <v>126</v>
      </c>
      <c r="B153" s="620"/>
      <c r="C153" s="620" t="s">
        <v>127</v>
      </c>
      <c r="D153" s="620" t="s">
        <v>128</v>
      </c>
      <c r="E153" s="620"/>
      <c r="F153" s="622" t="s">
        <v>129</v>
      </c>
      <c r="G153" s="620" t="s">
        <v>99</v>
      </c>
    </row>
    <row r="154" spans="1:12" x14ac:dyDescent="0.25">
      <c r="A154" s="620"/>
      <c r="B154" s="620"/>
      <c r="C154" s="620"/>
      <c r="D154" s="620"/>
      <c r="E154" s="620"/>
      <c r="F154" s="622"/>
      <c r="G154" s="620"/>
    </row>
    <row r="155" spans="1:12" x14ac:dyDescent="0.25">
      <c r="A155" s="617" t="s">
        <v>130</v>
      </c>
      <c r="B155" s="617"/>
      <c r="C155" s="617"/>
      <c r="D155" s="617"/>
      <c r="E155" s="617"/>
      <c r="F155" s="617"/>
      <c r="G155" s="617"/>
    </row>
    <row r="156" spans="1:12" x14ac:dyDescent="0.25">
      <c r="A156" s="618" t="s">
        <v>131</v>
      </c>
      <c r="B156" s="618"/>
      <c r="C156" s="57">
        <v>2762</v>
      </c>
      <c r="D156" s="619" t="s">
        <v>132</v>
      </c>
      <c r="E156" s="619"/>
      <c r="F156" s="57">
        <f>IF(C156=0,0,((26.939+0.253*C156)/(1-E$95))*$C$95)</f>
        <v>1880.1641819021502</v>
      </c>
      <c r="G156" s="58">
        <f>F156</f>
        <v>1880.1641819021502</v>
      </c>
    </row>
    <row r="157" spans="1:12" x14ac:dyDescent="0.25">
      <c r="A157" s="618" t="s">
        <v>133</v>
      </c>
      <c r="B157" s="618"/>
      <c r="C157" s="57">
        <v>0</v>
      </c>
      <c r="D157" s="619" t="s">
        <v>134</v>
      </c>
      <c r="E157" s="619"/>
      <c r="F157" s="57">
        <f>IF(C157=0,0,((26.939+0.299*C157)/(1-E$95))*$C$95)</f>
        <v>0</v>
      </c>
      <c r="G157" s="58">
        <f t="shared" ref="G157" si="23">F157</f>
        <v>0</v>
      </c>
    </row>
    <row r="158" spans="1:12" x14ac:dyDescent="0.25">
      <c r="A158" s="618" t="s">
        <v>135</v>
      </c>
      <c r="B158" s="618"/>
      <c r="C158" s="57">
        <v>0</v>
      </c>
      <c r="D158" s="619" t="s">
        <v>136</v>
      </c>
      <c r="E158" s="619"/>
      <c r="F158" s="57">
        <f>IF(C158=0,0,((26.939+0.412*C158)/(1-E$95))*$C$95)</f>
        <v>0</v>
      </c>
      <c r="G158" s="58">
        <f>SUM(F156:F158)</f>
        <v>1880.1641819021502</v>
      </c>
    </row>
    <row r="159" spans="1:12" x14ac:dyDescent="0.25">
      <c r="A159" s="617" t="s">
        <v>137</v>
      </c>
      <c r="B159" s="617"/>
      <c r="C159" s="617"/>
      <c r="D159" s="617"/>
      <c r="E159" s="617"/>
      <c r="F159" s="617"/>
      <c r="G159" s="617"/>
    </row>
    <row r="160" spans="1:12" x14ac:dyDescent="0.25">
      <c r="A160" s="618" t="s">
        <v>131</v>
      </c>
      <c r="B160" s="618"/>
      <c r="C160" s="57">
        <v>2762</v>
      </c>
      <c r="D160" s="619" t="s">
        <v>132</v>
      </c>
      <c r="E160" s="619"/>
      <c r="F160" s="57">
        <f t="shared" ref="F160" si="24">IF(C160=0,0,((26.939+0.253*C160)/(1-E$95))*$C$95)</f>
        <v>1880.1641819021502</v>
      </c>
      <c r="G160" s="58">
        <f>F160</f>
        <v>1880.1641819021502</v>
      </c>
      <c r="L160" s="30"/>
    </row>
    <row r="161" spans="1:7" x14ac:dyDescent="0.25">
      <c r="A161" s="618" t="s">
        <v>133</v>
      </c>
      <c r="B161" s="618"/>
      <c r="C161" s="57">
        <v>0</v>
      </c>
      <c r="D161" s="619" t="s">
        <v>134</v>
      </c>
      <c r="E161" s="619"/>
      <c r="F161" s="57">
        <f>IF(C161=0,0,((26.939+0.299*C161)/(1-E$95))*$C$95)</f>
        <v>0</v>
      </c>
      <c r="G161" s="58">
        <f t="shared" ref="G161" si="25">F161</f>
        <v>0</v>
      </c>
    </row>
    <row r="162" spans="1:7" x14ac:dyDescent="0.25">
      <c r="A162" s="618" t="s">
        <v>135</v>
      </c>
      <c r="B162" s="618"/>
      <c r="C162" s="57">
        <v>0</v>
      </c>
      <c r="D162" s="619" t="s">
        <v>136</v>
      </c>
      <c r="E162" s="619"/>
      <c r="F162" s="57">
        <f>IF(C162=0,0,((26.939+0.412*C162)/(1-E$95))*$C$95)</f>
        <v>0</v>
      </c>
      <c r="G162" s="58">
        <f>SUM(F160:F162)</f>
        <v>1880.1641819021502</v>
      </c>
    </row>
    <row r="163" spans="1:7" x14ac:dyDescent="0.25">
      <c r="A163" s="617" t="s">
        <v>138</v>
      </c>
      <c r="B163" s="617"/>
      <c r="C163" s="617"/>
      <c r="D163" s="617"/>
      <c r="E163" s="617"/>
      <c r="F163" s="617"/>
      <c r="G163" s="617"/>
    </row>
    <row r="164" spans="1:7" x14ac:dyDescent="0.25">
      <c r="A164" s="618" t="s">
        <v>131</v>
      </c>
      <c r="B164" s="618"/>
      <c r="C164" s="57">
        <v>2762</v>
      </c>
      <c r="D164" s="619" t="s">
        <v>132</v>
      </c>
      <c r="E164" s="619"/>
      <c r="F164" s="57">
        <f t="shared" ref="F164" si="26">IF(C164=0,0,((26.939+0.253*C164)/(1-E$95))*$C$95)</f>
        <v>1880.1641819021502</v>
      </c>
      <c r="G164" s="58">
        <f>F164</f>
        <v>1880.1641819021502</v>
      </c>
    </row>
    <row r="165" spans="1:7" x14ac:dyDescent="0.25">
      <c r="A165" s="618" t="s">
        <v>133</v>
      </c>
      <c r="B165" s="618"/>
      <c r="C165" s="57">
        <v>0</v>
      </c>
      <c r="D165" s="619" t="s">
        <v>134</v>
      </c>
      <c r="E165" s="619"/>
      <c r="F165" s="57">
        <f>IF(C165=0,0,((26.939+0.299*C165)/(1-E$95))*$C$95)</f>
        <v>0</v>
      </c>
      <c r="G165" s="58">
        <f t="shared" ref="G165" si="27">F165</f>
        <v>0</v>
      </c>
    </row>
    <row r="166" spans="1:7" x14ac:dyDescent="0.25">
      <c r="A166" s="618" t="s">
        <v>135</v>
      </c>
      <c r="B166" s="618"/>
      <c r="C166" s="57">
        <v>0</v>
      </c>
      <c r="D166" s="619" t="s">
        <v>136</v>
      </c>
      <c r="E166" s="619"/>
      <c r="F166" s="57">
        <f>IF(C166=0,0,((26.939+0.412*C166)/(1-E$95))*$C$95)</f>
        <v>0</v>
      </c>
      <c r="G166" s="58">
        <f>SUM(F164:F166)</f>
        <v>1880.1641819021502</v>
      </c>
    </row>
    <row r="168" spans="1:7" x14ac:dyDescent="0.25">
      <c r="A168" s="617" t="s">
        <v>142</v>
      </c>
      <c r="B168" s="617"/>
      <c r="C168" s="617"/>
      <c r="D168" s="617"/>
      <c r="E168" s="617"/>
      <c r="F168" s="617"/>
      <c r="G168" s="617"/>
    </row>
    <row r="169" spans="1:7" x14ac:dyDescent="0.25">
      <c r="A169" s="617" t="s">
        <v>114</v>
      </c>
      <c r="B169" s="617"/>
      <c r="C169" s="617"/>
      <c r="D169" s="617"/>
      <c r="E169" s="617"/>
      <c r="F169" s="617"/>
      <c r="G169" s="617"/>
    </row>
    <row r="170" spans="1:7" x14ac:dyDescent="0.25">
      <c r="A170" s="620" t="s">
        <v>122</v>
      </c>
      <c r="B170" s="620"/>
      <c r="C170" s="51">
        <f>$A$7</f>
        <v>270.23700000000002</v>
      </c>
      <c r="D170" s="620" t="s">
        <v>123</v>
      </c>
      <c r="E170" s="620"/>
      <c r="F170" s="51">
        <f>$B$7</f>
        <v>567.09199999999998</v>
      </c>
      <c r="G170" s="52"/>
    </row>
    <row r="171" spans="1:7" x14ac:dyDescent="0.25">
      <c r="A171" s="621" t="s">
        <v>124</v>
      </c>
      <c r="B171" s="621"/>
      <c r="C171" s="53">
        <f>F170/C170</f>
        <v>2.0984987251930711</v>
      </c>
      <c r="D171" s="54" t="s">
        <v>80</v>
      </c>
      <c r="E171" s="55">
        <f>$B$28</f>
        <v>0.19</v>
      </c>
      <c r="F171" s="53" t="s">
        <v>125</v>
      </c>
      <c r="G171" s="56">
        <v>0</v>
      </c>
    </row>
    <row r="172" spans="1:7" x14ac:dyDescent="0.25">
      <c r="A172" s="620" t="s">
        <v>126</v>
      </c>
      <c r="B172" s="620"/>
      <c r="C172" s="620" t="s">
        <v>127</v>
      </c>
      <c r="D172" s="620" t="s">
        <v>128</v>
      </c>
      <c r="E172" s="620"/>
      <c r="F172" s="622" t="s">
        <v>129</v>
      </c>
      <c r="G172" s="620" t="s">
        <v>99</v>
      </c>
    </row>
    <row r="173" spans="1:7" x14ac:dyDescent="0.25">
      <c r="A173" s="620"/>
      <c r="B173" s="620"/>
      <c r="C173" s="620"/>
      <c r="D173" s="620"/>
      <c r="E173" s="620"/>
      <c r="F173" s="622"/>
      <c r="G173" s="620"/>
    </row>
    <row r="174" spans="1:7" x14ac:dyDescent="0.25">
      <c r="A174" s="617" t="s">
        <v>130</v>
      </c>
      <c r="B174" s="617"/>
      <c r="C174" s="617"/>
      <c r="D174" s="617"/>
      <c r="E174" s="617"/>
      <c r="F174" s="617"/>
      <c r="G174" s="617"/>
    </row>
    <row r="175" spans="1:7" x14ac:dyDescent="0.25">
      <c r="A175" s="618" t="s">
        <v>131</v>
      </c>
      <c r="B175" s="618"/>
      <c r="C175" s="57">
        <v>3204</v>
      </c>
      <c r="D175" s="619" t="s">
        <v>132</v>
      </c>
      <c r="E175" s="619"/>
      <c r="F175" s="57">
        <f>IF(C175=0,0,((26.939+0.253*C175)/(1-E$95))*$C$95)</f>
        <v>2169.8761799804715</v>
      </c>
      <c r="G175" s="58">
        <f>F175</f>
        <v>2169.8761799804715</v>
      </c>
    </row>
    <row r="176" spans="1:7" x14ac:dyDescent="0.25">
      <c r="A176" s="618" t="s">
        <v>133</v>
      </c>
      <c r="B176" s="618"/>
      <c r="C176" s="57">
        <v>0</v>
      </c>
      <c r="D176" s="619" t="s">
        <v>134</v>
      </c>
      <c r="E176" s="619"/>
      <c r="F176" s="57">
        <f>IF(C176=0,0,((26.939+0.299*C176)/(1-E$95))*$C$95)</f>
        <v>0</v>
      </c>
      <c r="G176" s="58">
        <f t="shared" ref="G176" si="28">F176</f>
        <v>0</v>
      </c>
    </row>
    <row r="177" spans="1:7" x14ac:dyDescent="0.25">
      <c r="A177" s="618" t="s">
        <v>135</v>
      </c>
      <c r="B177" s="618"/>
      <c r="C177" s="57">
        <v>0</v>
      </c>
      <c r="D177" s="619" t="s">
        <v>136</v>
      </c>
      <c r="E177" s="619"/>
      <c r="F177" s="57">
        <f>IF(C177=0,0,((26.939+0.412*C177)/(1-E$95))*$C$95)</f>
        <v>0</v>
      </c>
      <c r="G177" s="58">
        <f>SUM(F175:F177)</f>
        <v>2169.8761799804715</v>
      </c>
    </row>
    <row r="178" spans="1:7" x14ac:dyDescent="0.25">
      <c r="A178" s="617" t="s">
        <v>137</v>
      </c>
      <c r="B178" s="617"/>
      <c r="C178" s="617"/>
      <c r="D178" s="617"/>
      <c r="E178" s="617"/>
      <c r="F178" s="617"/>
      <c r="G178" s="617"/>
    </row>
    <row r="179" spans="1:7" x14ac:dyDescent="0.25">
      <c r="A179" s="618" t="s">
        <v>131</v>
      </c>
      <c r="B179" s="618"/>
      <c r="C179" s="57">
        <v>3204</v>
      </c>
      <c r="D179" s="619" t="s">
        <v>132</v>
      </c>
      <c r="E179" s="619"/>
      <c r="F179" s="57">
        <f t="shared" ref="F179" si="29">IF(C179=0,0,((26.939+0.253*C179)/(1-E$95))*$C$95)</f>
        <v>2169.8761799804715</v>
      </c>
      <c r="G179" s="58">
        <f>F179</f>
        <v>2169.8761799804715</v>
      </c>
    </row>
    <row r="180" spans="1:7" x14ac:dyDescent="0.25">
      <c r="A180" s="618" t="s">
        <v>133</v>
      </c>
      <c r="B180" s="618"/>
      <c r="C180" s="57">
        <v>0</v>
      </c>
      <c r="D180" s="619" t="s">
        <v>134</v>
      </c>
      <c r="E180" s="619"/>
      <c r="F180" s="57">
        <f>IF(C180=0,0,((26.939+0.299*C180)/(1-E$95))*$C$95)</f>
        <v>0</v>
      </c>
      <c r="G180" s="58">
        <f t="shared" ref="G180" si="30">F180</f>
        <v>0</v>
      </c>
    </row>
    <row r="181" spans="1:7" x14ac:dyDescent="0.25">
      <c r="A181" s="618" t="s">
        <v>135</v>
      </c>
      <c r="B181" s="618"/>
      <c r="C181" s="57">
        <v>0</v>
      </c>
      <c r="D181" s="619" t="s">
        <v>136</v>
      </c>
      <c r="E181" s="619"/>
      <c r="F181" s="57">
        <f>IF(C181=0,0,((26.939+0.412*C181)/(1-E$95))*$C$95)</f>
        <v>0</v>
      </c>
      <c r="G181" s="58">
        <f>SUM(F179:F181)</f>
        <v>2169.8761799804715</v>
      </c>
    </row>
    <row r="182" spans="1:7" x14ac:dyDescent="0.25">
      <c r="A182" s="617" t="s">
        <v>138</v>
      </c>
      <c r="B182" s="617"/>
      <c r="C182" s="617"/>
      <c r="D182" s="617"/>
      <c r="E182" s="617"/>
      <c r="F182" s="617"/>
      <c r="G182" s="617"/>
    </row>
    <row r="183" spans="1:7" x14ac:dyDescent="0.25">
      <c r="A183" s="618" t="s">
        <v>131</v>
      </c>
      <c r="B183" s="618"/>
      <c r="C183" s="57">
        <v>3204</v>
      </c>
      <c r="D183" s="619" t="s">
        <v>132</v>
      </c>
      <c r="E183" s="619"/>
      <c r="F183" s="57">
        <f t="shared" ref="F183" si="31">IF(C183=0,0,((26.939+0.253*C183)/(1-E$95))*$C$95)</f>
        <v>2169.8761799804715</v>
      </c>
      <c r="G183" s="58">
        <f>F183</f>
        <v>2169.8761799804715</v>
      </c>
    </row>
    <row r="184" spans="1:7" x14ac:dyDescent="0.25">
      <c r="A184" s="618" t="s">
        <v>133</v>
      </c>
      <c r="B184" s="618"/>
      <c r="C184" s="57">
        <v>0</v>
      </c>
      <c r="D184" s="619" t="s">
        <v>134</v>
      </c>
      <c r="E184" s="619"/>
      <c r="F184" s="57">
        <f>IF(C184=0,0,((26.939+0.299*C184)/(1-E$95))*$C$95)</f>
        <v>0</v>
      </c>
      <c r="G184" s="58">
        <f t="shared" ref="G184" si="32">F184</f>
        <v>0</v>
      </c>
    </row>
    <row r="185" spans="1:7" x14ac:dyDescent="0.25">
      <c r="A185" s="618" t="s">
        <v>135</v>
      </c>
      <c r="B185" s="618"/>
      <c r="C185" s="57">
        <v>0</v>
      </c>
      <c r="D185" s="619" t="s">
        <v>136</v>
      </c>
      <c r="E185" s="619"/>
      <c r="F185" s="57">
        <f>IF(C185=0,0,((26.939+0.412*C185)/(1-E$95))*$C$95)</f>
        <v>0</v>
      </c>
      <c r="G185" s="58">
        <f>SUM(F183:F185)</f>
        <v>2169.8761799804715</v>
      </c>
    </row>
  </sheetData>
  <mergeCells count="181">
    <mergeCell ref="A1:H1"/>
    <mergeCell ref="A3:C3"/>
    <mergeCell ref="C6:C7"/>
    <mergeCell ref="A19:H19"/>
    <mergeCell ref="A24:H24"/>
    <mergeCell ref="A25:H25"/>
    <mergeCell ref="A58:E59"/>
    <mergeCell ref="A60:A61"/>
    <mergeCell ref="B60:B61"/>
    <mergeCell ref="D60:D61"/>
    <mergeCell ref="A66:E67"/>
    <mergeCell ref="A68:A69"/>
    <mergeCell ref="B68:B69"/>
    <mergeCell ref="D68:D69"/>
    <mergeCell ref="A42:E43"/>
    <mergeCell ref="A44:A45"/>
    <mergeCell ref="B44:B45"/>
    <mergeCell ref="D44:D45"/>
    <mergeCell ref="A50:E51"/>
    <mergeCell ref="A52:A53"/>
    <mergeCell ref="B52:B53"/>
    <mergeCell ref="D52:D53"/>
    <mergeCell ref="A94:B94"/>
    <mergeCell ref="D94:E94"/>
    <mergeCell ref="A95:B95"/>
    <mergeCell ref="A96:B97"/>
    <mergeCell ref="C96:C97"/>
    <mergeCell ref="D96:E97"/>
    <mergeCell ref="A74:E75"/>
    <mergeCell ref="A76:A77"/>
    <mergeCell ref="B76:B77"/>
    <mergeCell ref="D76:D77"/>
    <mergeCell ref="A92:G92"/>
    <mergeCell ref="A93:G93"/>
    <mergeCell ref="A101:B101"/>
    <mergeCell ref="D101:E101"/>
    <mergeCell ref="A102:G102"/>
    <mergeCell ref="A103:B103"/>
    <mergeCell ref="D103:E103"/>
    <mergeCell ref="A104:B104"/>
    <mergeCell ref="D104:E104"/>
    <mergeCell ref="F96:F97"/>
    <mergeCell ref="G96:G97"/>
    <mergeCell ref="A98:G98"/>
    <mergeCell ref="A99:B99"/>
    <mergeCell ref="D99:E99"/>
    <mergeCell ref="A100:B100"/>
    <mergeCell ref="D100:E100"/>
    <mergeCell ref="A109:B109"/>
    <mergeCell ref="D109:E109"/>
    <mergeCell ref="A111:G111"/>
    <mergeCell ref="A112:G112"/>
    <mergeCell ref="A113:B113"/>
    <mergeCell ref="D113:E113"/>
    <mergeCell ref="A105:B105"/>
    <mergeCell ref="D105:E105"/>
    <mergeCell ref="A106:G106"/>
    <mergeCell ref="A107:B107"/>
    <mergeCell ref="D107:E107"/>
    <mergeCell ref="A108:B108"/>
    <mergeCell ref="D108:E108"/>
    <mergeCell ref="A117:G117"/>
    <mergeCell ref="A118:B118"/>
    <mergeCell ref="D118:E118"/>
    <mergeCell ref="A119:B119"/>
    <mergeCell ref="D119:E119"/>
    <mergeCell ref="A120:B120"/>
    <mergeCell ref="D120:E120"/>
    <mergeCell ref="A114:B114"/>
    <mergeCell ref="A115:B116"/>
    <mergeCell ref="C115:C116"/>
    <mergeCell ref="D115:E116"/>
    <mergeCell ref="F115:F116"/>
    <mergeCell ref="G115:G116"/>
    <mergeCell ref="A125:G125"/>
    <mergeCell ref="A126:B126"/>
    <mergeCell ref="D126:E126"/>
    <mergeCell ref="A127:B127"/>
    <mergeCell ref="D127:E127"/>
    <mergeCell ref="A128:B128"/>
    <mergeCell ref="D128:E128"/>
    <mergeCell ref="A121:G121"/>
    <mergeCell ref="A122:B122"/>
    <mergeCell ref="D122:E122"/>
    <mergeCell ref="A123:B123"/>
    <mergeCell ref="D123:E123"/>
    <mergeCell ref="A124:B124"/>
    <mergeCell ref="D124:E124"/>
    <mergeCell ref="A136:G136"/>
    <mergeCell ref="A137:B137"/>
    <mergeCell ref="D137:E137"/>
    <mergeCell ref="A138:B138"/>
    <mergeCell ref="D138:E138"/>
    <mergeCell ref="A139:B139"/>
    <mergeCell ref="D139:E139"/>
    <mergeCell ref="A130:G130"/>
    <mergeCell ref="A131:G131"/>
    <mergeCell ref="A132:B132"/>
    <mergeCell ref="D132:E132"/>
    <mergeCell ref="A133:B133"/>
    <mergeCell ref="A134:B135"/>
    <mergeCell ref="C134:C135"/>
    <mergeCell ref="D134:E135"/>
    <mergeCell ref="F134:F135"/>
    <mergeCell ref="G134:G135"/>
    <mergeCell ref="A144:G144"/>
    <mergeCell ref="A145:B145"/>
    <mergeCell ref="D145:E145"/>
    <mergeCell ref="A146:B146"/>
    <mergeCell ref="D146:E146"/>
    <mergeCell ref="A147:B147"/>
    <mergeCell ref="D147:E147"/>
    <mergeCell ref="A140:G140"/>
    <mergeCell ref="A141:B141"/>
    <mergeCell ref="D141:E141"/>
    <mergeCell ref="A142:B142"/>
    <mergeCell ref="D142:E142"/>
    <mergeCell ref="A143:B143"/>
    <mergeCell ref="D143:E143"/>
    <mergeCell ref="A155:G155"/>
    <mergeCell ref="A156:B156"/>
    <mergeCell ref="D156:E156"/>
    <mergeCell ref="A157:B157"/>
    <mergeCell ref="D157:E157"/>
    <mergeCell ref="A158:B158"/>
    <mergeCell ref="D158:E158"/>
    <mergeCell ref="A149:G149"/>
    <mergeCell ref="A150:G150"/>
    <mergeCell ref="A151:B151"/>
    <mergeCell ref="D151:E151"/>
    <mergeCell ref="A152:B152"/>
    <mergeCell ref="A153:B154"/>
    <mergeCell ref="C153:C154"/>
    <mergeCell ref="D153:E154"/>
    <mergeCell ref="F153:F154"/>
    <mergeCell ref="G153:G154"/>
    <mergeCell ref="A163:G163"/>
    <mergeCell ref="A164:B164"/>
    <mergeCell ref="D164:E164"/>
    <mergeCell ref="A165:B165"/>
    <mergeCell ref="D165:E165"/>
    <mergeCell ref="A166:B166"/>
    <mergeCell ref="D166:E166"/>
    <mergeCell ref="A159:G159"/>
    <mergeCell ref="A160:B160"/>
    <mergeCell ref="D160:E160"/>
    <mergeCell ref="A161:B161"/>
    <mergeCell ref="D161:E161"/>
    <mergeCell ref="A162:B162"/>
    <mergeCell ref="D162:E162"/>
    <mergeCell ref="A174:G174"/>
    <mergeCell ref="A175:B175"/>
    <mergeCell ref="D175:E175"/>
    <mergeCell ref="A176:B176"/>
    <mergeCell ref="D176:E176"/>
    <mergeCell ref="A177:B177"/>
    <mergeCell ref="D177:E177"/>
    <mergeCell ref="A168:G168"/>
    <mergeCell ref="A169:G169"/>
    <mergeCell ref="A170:B170"/>
    <mergeCell ref="D170:E170"/>
    <mergeCell ref="A171:B171"/>
    <mergeCell ref="A172:B173"/>
    <mergeCell ref="C172:C173"/>
    <mergeCell ref="D172:E173"/>
    <mergeCell ref="F172:F173"/>
    <mergeCell ref="G172:G173"/>
    <mergeCell ref="A182:G182"/>
    <mergeCell ref="A183:B183"/>
    <mergeCell ref="D183:E183"/>
    <mergeCell ref="A184:B184"/>
    <mergeCell ref="D184:E184"/>
    <mergeCell ref="A185:B185"/>
    <mergeCell ref="D185:E185"/>
    <mergeCell ref="A178:G178"/>
    <mergeCell ref="A179:B179"/>
    <mergeCell ref="D179:E179"/>
    <mergeCell ref="A180:B180"/>
    <mergeCell ref="D180:E180"/>
    <mergeCell ref="A181:B181"/>
    <mergeCell ref="D181:E181"/>
  </mergeCells>
  <pageMargins left="0.511811024" right="0.511811024" top="0.78740157499999996" bottom="0.78740157499999996" header="0.31496062000000002" footer="0.31496062000000002"/>
  <pageSetup paperSize="9" scale="64" fitToHeight="0" orientation="portrait" r:id="rId1"/>
  <rowBreaks count="2" manualBreakCount="2">
    <brk id="65" max="7" man="1"/>
    <brk id="129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S92"/>
  <sheetViews>
    <sheetView view="pageBreakPreview" topLeftCell="A10" zoomScaleNormal="100" zoomScaleSheetLayoutView="100" workbookViewId="0">
      <selection activeCell="A3" sqref="A3:M3"/>
    </sheetView>
  </sheetViews>
  <sheetFormatPr defaultRowHeight="15" x14ac:dyDescent="0.25"/>
  <cols>
    <col min="1" max="16" width="15.7109375" customWidth="1"/>
  </cols>
  <sheetData>
    <row r="1" spans="1:19" x14ac:dyDescent="0.25">
      <c r="A1" s="634" t="s">
        <v>143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  <c r="N1" s="634"/>
      <c r="O1" s="634"/>
      <c r="P1" s="634"/>
    </row>
    <row r="2" spans="1:19" ht="16.5" x14ac:dyDescent="0.3">
      <c r="A2" s="634"/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59"/>
      <c r="R2" s="59"/>
      <c r="S2" s="59"/>
    </row>
    <row r="3" spans="1:19" ht="15.75" thickBot="1" x14ac:dyDescent="0.3"/>
    <row r="4" spans="1:19" s="60" customFormat="1" ht="20.100000000000001" customHeight="1" thickBot="1" x14ac:dyDescent="0.3">
      <c r="A4" s="635"/>
      <c r="B4" s="636" t="s">
        <v>130</v>
      </c>
      <c r="C4" s="636"/>
      <c r="D4" s="636"/>
      <c r="E4" s="636"/>
      <c r="F4" s="637"/>
      <c r="G4" s="638" t="s">
        <v>137</v>
      </c>
      <c r="H4" s="639"/>
      <c r="I4" s="639"/>
      <c r="J4" s="639"/>
      <c r="K4" s="639"/>
      <c r="L4" s="638" t="s">
        <v>138</v>
      </c>
      <c r="M4" s="639"/>
      <c r="N4" s="639"/>
      <c r="O4" s="639"/>
      <c r="P4" s="639"/>
    </row>
    <row r="5" spans="1:19" s="60" customFormat="1" ht="20.100000000000001" customHeight="1" thickBot="1" x14ac:dyDescent="0.3">
      <c r="A5" s="635"/>
      <c r="B5" s="61" t="s">
        <v>144</v>
      </c>
      <c r="C5" s="62" t="s">
        <v>145</v>
      </c>
      <c r="D5" s="62" t="s">
        <v>146</v>
      </c>
      <c r="E5" s="62" t="s">
        <v>147</v>
      </c>
      <c r="F5" s="63" t="s">
        <v>148</v>
      </c>
      <c r="G5" s="64" t="s">
        <v>144</v>
      </c>
      <c r="H5" s="62" t="s">
        <v>145</v>
      </c>
      <c r="I5" s="62" t="s">
        <v>146</v>
      </c>
      <c r="J5" s="62" t="s">
        <v>147</v>
      </c>
      <c r="K5" s="65" t="s">
        <v>148</v>
      </c>
      <c r="L5" s="64" t="s">
        <v>144</v>
      </c>
      <c r="M5" s="61" t="s">
        <v>145</v>
      </c>
      <c r="N5" s="62" t="s">
        <v>146</v>
      </c>
      <c r="O5" s="62" t="s">
        <v>147</v>
      </c>
      <c r="P5" s="65" t="s">
        <v>148</v>
      </c>
    </row>
    <row r="6" spans="1:19" s="60" customFormat="1" ht="20.100000000000001" customHeight="1" x14ac:dyDescent="0.25">
      <c r="A6" s="66" t="s">
        <v>149</v>
      </c>
      <c r="B6" s="67">
        <f>'Asfalto -Aquisição e Transporte'!E46</f>
        <v>0</v>
      </c>
      <c r="C6" s="68">
        <f>'Asfalto -Aquisição e Transporte'!E54</f>
        <v>0</v>
      </c>
      <c r="D6" s="68">
        <f>'Asfalto -Aquisição e Transporte'!E62</f>
        <v>0</v>
      </c>
      <c r="E6" s="69">
        <f>'Asfalto -Aquisição e Transporte'!E70</f>
        <v>5772.944333937492</v>
      </c>
      <c r="F6" s="70">
        <f>'Asfalto -Aquisição e Transporte'!E78</f>
        <v>6949.544934435592</v>
      </c>
      <c r="G6" s="67">
        <f>'Asfalto -Aquisição e Transporte'!E47</f>
        <v>4283.7371512622249</v>
      </c>
      <c r="H6" s="67">
        <f>'Asfalto -Aquisição e Transporte'!E55</f>
        <v>4529.0825258360828</v>
      </c>
      <c r="I6" s="69">
        <f>'Asfalto -Aquisição e Transporte'!E63</f>
        <v>3977.4095002438007</v>
      </c>
      <c r="J6" s="69">
        <f>'Asfalto -Aquisição e Transporte'!E71</f>
        <v>4200.6272854919725</v>
      </c>
      <c r="K6" s="70">
        <f>'Asfalto -Aquisição e Transporte'!E79</f>
        <v>5281.2594696107562</v>
      </c>
      <c r="L6" s="67">
        <f>'Asfalto -Aquisição e Transporte'!E48</f>
        <v>3158.6245866618619</v>
      </c>
      <c r="M6" s="69">
        <f>'Asfalto -Aquisição e Transporte'!E56</f>
        <v>0</v>
      </c>
      <c r="N6" s="69">
        <f>'Asfalto -Aquisição e Transporte'!E64</f>
        <v>3410.6197606473693</v>
      </c>
      <c r="O6" s="69">
        <f>'Asfalto -Aquisição e Transporte'!E72</f>
        <v>3384.0752938250807</v>
      </c>
      <c r="P6" s="70">
        <f>'Asfalto -Aquisição e Transporte'!E80</f>
        <v>4091.6932257424951</v>
      </c>
    </row>
    <row r="7" spans="1:19" s="60" customFormat="1" ht="20.100000000000001" customHeight="1" thickBot="1" x14ac:dyDescent="0.3">
      <c r="A7" s="71" t="s">
        <v>150</v>
      </c>
      <c r="B7" s="72">
        <f>'Asfalto -Aquisição e Transporte'!G101</f>
        <v>692.47608118287746</v>
      </c>
      <c r="C7" s="73">
        <f>'Asfalto -Aquisição e Transporte'!G120</f>
        <v>0</v>
      </c>
      <c r="D7" s="73">
        <f>'Asfalto -Aquisição e Transporte'!G139</f>
        <v>0</v>
      </c>
      <c r="E7" s="74">
        <f>'Asfalto -Aquisição e Transporte'!G158</f>
        <v>1880.1641819021502</v>
      </c>
      <c r="F7" s="75">
        <f>'Asfalto -Aquisição e Transporte'!G177</f>
        <v>2169.8761799804715</v>
      </c>
      <c r="G7" s="72">
        <f>'Asfalto -Aquisição e Transporte'!G105</f>
        <v>692.47608118287746</v>
      </c>
      <c r="H7" s="74">
        <f>'Asfalto -Aquisição e Transporte'!G124</f>
        <v>392.27677095692445</v>
      </c>
      <c r="I7" s="74">
        <f>'Asfalto -Aquisição e Transporte'!G143</f>
        <v>1598.317667934552</v>
      </c>
      <c r="J7" s="74">
        <f>'Asfalto -Aquisição e Transporte'!G162</f>
        <v>1880.1641819021502</v>
      </c>
      <c r="K7" s="75">
        <f>'Asfalto -Aquisição e Transporte'!G181</f>
        <v>2169.8761799804715</v>
      </c>
      <c r="L7" s="72">
        <f>'Asfalto -Aquisição e Transporte'!G109</f>
        <v>692.47608118287746</v>
      </c>
      <c r="M7" s="74">
        <f>'Asfalto -Aquisição e Transporte'!G128</f>
        <v>0</v>
      </c>
      <c r="N7" s="74">
        <f>'Asfalto -Aquisição e Transporte'!G147</f>
        <v>1598.317667934552</v>
      </c>
      <c r="O7" s="74">
        <f>'Asfalto -Aquisição e Transporte'!G166</f>
        <v>1880.1641819021502</v>
      </c>
      <c r="P7" s="75">
        <f>'Asfalto -Aquisição e Transporte'!G185</f>
        <v>2169.8761799804715</v>
      </c>
    </row>
    <row r="8" spans="1:19" s="60" customFormat="1" ht="20.100000000000001" customHeight="1" thickBot="1" x14ac:dyDescent="0.3">
      <c r="A8" s="76" t="s">
        <v>21</v>
      </c>
      <c r="B8" s="88">
        <f>SUM(B6:B7)</f>
        <v>692.47608118287746</v>
      </c>
      <c r="C8" s="78">
        <f t="shared" ref="C8:P8" si="0">SUM(C6:C7)</f>
        <v>0</v>
      </c>
      <c r="D8" s="78">
        <f t="shared" si="0"/>
        <v>0</v>
      </c>
      <c r="E8" s="77">
        <f t="shared" si="0"/>
        <v>7653.1085158396418</v>
      </c>
      <c r="F8" s="78">
        <f t="shared" si="0"/>
        <v>9119.4211144160636</v>
      </c>
      <c r="G8" s="78">
        <f t="shared" si="0"/>
        <v>4976.2132324451022</v>
      </c>
      <c r="H8" s="77">
        <f t="shared" si="0"/>
        <v>4921.3592967930072</v>
      </c>
      <c r="I8" s="78">
        <f t="shared" si="0"/>
        <v>5575.7271681783532</v>
      </c>
      <c r="J8" s="78">
        <f t="shared" si="0"/>
        <v>6080.7914673941232</v>
      </c>
      <c r="K8" s="78">
        <f t="shared" si="0"/>
        <v>7451.1356495912278</v>
      </c>
      <c r="L8" s="77">
        <f t="shared" si="0"/>
        <v>3851.1006678447393</v>
      </c>
      <c r="M8" s="78">
        <f t="shared" si="0"/>
        <v>0</v>
      </c>
      <c r="N8" s="78">
        <f t="shared" si="0"/>
        <v>5008.9374285819213</v>
      </c>
      <c r="O8" s="78">
        <f t="shared" si="0"/>
        <v>5264.2394757272305</v>
      </c>
      <c r="P8" s="78">
        <f t="shared" si="0"/>
        <v>6261.5694057229666</v>
      </c>
    </row>
    <row r="11" spans="1:19" ht="15" customHeight="1" x14ac:dyDescent="0.25"/>
    <row r="12" spans="1:19" ht="15" customHeight="1" x14ac:dyDescent="0.25"/>
    <row r="13" spans="1:19" ht="15" customHeight="1" x14ac:dyDescent="0.25"/>
    <row r="14" spans="1:19" ht="15" customHeight="1" x14ac:dyDescent="0.25"/>
    <row r="15" spans="1:19" ht="15" customHeight="1" x14ac:dyDescent="0.25"/>
    <row r="16" spans="1:19" ht="15" customHeight="1" x14ac:dyDescent="0.25"/>
    <row r="17" ht="15" customHeight="1" x14ac:dyDescent="0.25"/>
    <row r="77" spans="2:2" x14ac:dyDescent="0.25">
      <c r="B77" t="s">
        <v>1271</v>
      </c>
    </row>
    <row r="80" spans="2:2" x14ac:dyDescent="0.25">
      <c r="B80" t="s">
        <v>1272</v>
      </c>
    </row>
    <row r="92" spans="2:2" x14ac:dyDescent="0.25">
      <c r="B92" t="s">
        <v>1273</v>
      </c>
    </row>
  </sheetData>
  <mergeCells count="5">
    <mergeCell ref="A1:P2"/>
    <mergeCell ref="A4:A5"/>
    <mergeCell ref="B4:F4"/>
    <mergeCell ref="G4:K4"/>
    <mergeCell ref="L4:P4"/>
  </mergeCells>
  <pageMargins left="0.511811024" right="0.511811024" top="0.78740157499999996" bottom="0.78740157499999996" header="0.31496062000000002" footer="0.31496062000000002"/>
  <pageSetup paperSize="9" scale="54" fitToHeight="0" orientation="landscape" r:id="rId1"/>
  <rowBreaks count="3" manualBreakCount="3">
    <brk id="10" max="15" man="1"/>
    <brk id="48" max="15" man="1"/>
    <brk id="8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7</vt:i4>
      </vt:variant>
    </vt:vector>
  </HeadingPairs>
  <TitlesOfParts>
    <vt:vector size="22" baseType="lpstr">
      <vt:lpstr>Resumo do Orçamento</vt:lpstr>
      <vt:lpstr>Orçamento Sintético</vt:lpstr>
      <vt:lpstr>Orçamento Analítico</vt:lpstr>
      <vt:lpstr>CPU</vt:lpstr>
      <vt:lpstr>Curva ABC de Serviços</vt:lpstr>
      <vt:lpstr>Cronograma físico-financeiro</vt:lpstr>
      <vt:lpstr>Memorial de Cálculo</vt:lpstr>
      <vt:lpstr>Recapeamento - Centro</vt:lpstr>
      <vt:lpstr>Mem. Aux. - Pav CBUQ</vt:lpstr>
      <vt:lpstr>Mem. Aux. - Paralelo</vt:lpstr>
      <vt:lpstr>Mem. Aux. - Passagem Molhada</vt:lpstr>
      <vt:lpstr>Mapa de Cubação</vt:lpstr>
      <vt:lpstr>Drenagem</vt:lpstr>
      <vt:lpstr>Asfalto -Aquisição e Transporte</vt:lpstr>
      <vt:lpstr>Asfalto - Binômio</vt:lpstr>
      <vt:lpstr>'Asfalto - Binômio'!Area_de_impressao</vt:lpstr>
      <vt:lpstr>'Asfalto -Aquisição e Transporte'!Area_de_impressao</vt:lpstr>
      <vt:lpstr>Drenagem!Area_de_impressao</vt:lpstr>
      <vt:lpstr>'Mapa de Cubação'!Area_de_impressao</vt:lpstr>
      <vt:lpstr>'Mem. Aux. - Passagem Molhada'!Area_de_impressao</vt:lpstr>
      <vt:lpstr>'Memorial de Cálculo'!Area_de_impressao</vt:lpstr>
      <vt:lpstr>'Memorial de Cálculo'!Titulos_de_impressao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 paulino</dc:creator>
  <cp:lastModifiedBy>Evelin Nayara Bezerra da Silva</cp:lastModifiedBy>
  <cp:lastPrinted>2025-01-20T15:19:59Z</cp:lastPrinted>
  <dcterms:created xsi:type="dcterms:W3CDTF">2022-08-08T20:27:15Z</dcterms:created>
  <dcterms:modified xsi:type="dcterms:W3CDTF">2025-01-20T15:20:03Z</dcterms:modified>
</cp:coreProperties>
</file>